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240" yWindow="30" windowWidth="19440" windowHeight="8160"/>
  </bookViews>
  <sheets>
    <sheet name="ведомственные 2020" sheetId="2" r:id="rId1"/>
  </sheets>
  <definedNames>
    <definedName name="_xlnm._FilterDatabase" localSheetId="0" hidden="1">'ведомственные 2020'!$A$8:$I$253</definedName>
  </definedNames>
  <calcPr calcId="152511"/>
</workbook>
</file>

<file path=xl/calcChain.xml><?xml version="1.0" encoding="utf-8"?>
<calcChain xmlns="http://schemas.openxmlformats.org/spreadsheetml/2006/main">
  <c r="I252" i="2" l="1"/>
  <c r="H194" i="2" l="1"/>
  <c r="H193" i="2" s="1"/>
  <c r="H191" i="2"/>
  <c r="H190" i="2" s="1"/>
  <c r="H115" i="2" l="1"/>
  <c r="H31" i="2"/>
  <c r="H158" i="2"/>
  <c r="H35" i="2"/>
  <c r="I189" i="2" l="1"/>
  <c r="H188" i="2"/>
  <c r="I188" i="2" s="1"/>
  <c r="H59" i="2"/>
  <c r="H58" i="2" s="1"/>
  <c r="H187" i="2" l="1"/>
  <c r="H186" i="2" l="1"/>
  <c r="H185" i="2" s="1"/>
  <c r="I187" i="2"/>
  <c r="I186" i="2" s="1"/>
  <c r="I185" i="2" s="1"/>
  <c r="I152" i="2"/>
  <c r="H151" i="2"/>
  <c r="H150" i="2" s="1"/>
  <c r="H98" i="2"/>
  <c r="H97" i="2" s="1"/>
  <c r="H73" i="2"/>
  <c r="I150" i="2" l="1"/>
  <c r="I151" i="2"/>
  <c r="H49" i="2" l="1"/>
  <c r="H177" i="2" l="1"/>
  <c r="H176" i="2" s="1"/>
  <c r="H232" i="2"/>
  <c r="H231" i="2" s="1"/>
  <c r="H216" i="2" l="1"/>
  <c r="H215" i="2" s="1"/>
  <c r="H161" i="2"/>
  <c r="H160" i="2" s="1"/>
  <c r="H101" i="2"/>
  <c r="H100" i="2" s="1"/>
  <c r="H54" i="2" l="1"/>
  <c r="H248" i="2" l="1"/>
  <c r="H136" i="2"/>
  <c r="H135" i="2" s="1"/>
  <c r="H133" i="2"/>
  <c r="H132" i="2" s="1"/>
  <c r="H131" i="2" l="1"/>
  <c r="H157" i="2"/>
  <c r="H154" i="2" l="1"/>
  <c r="H153" i="2" s="1"/>
  <c r="H118" i="2"/>
  <c r="H117" i="2" s="1"/>
  <c r="H114" i="2"/>
  <c r="H164" i="2" l="1"/>
  <c r="H62" i="2"/>
  <c r="H61" i="2" s="1"/>
  <c r="H213" i="2"/>
  <c r="H212" i="2" s="1"/>
  <c r="H163" i="2" l="1"/>
  <c r="H183" i="2" l="1"/>
  <c r="H182" i="2" s="1"/>
  <c r="H219" i="2" l="1"/>
  <c r="H121" i="2" l="1"/>
  <c r="H120" i="2" s="1"/>
  <c r="H88" i="2"/>
  <c r="I83" i="2" l="1"/>
  <c r="H113" i="2" l="1"/>
  <c r="H95" i="2" l="1"/>
  <c r="H94" i="2" s="1"/>
  <c r="H65" i="2" l="1"/>
  <c r="H64" i="2" s="1"/>
  <c r="H225" i="2" l="1"/>
  <c r="H203" i="2"/>
  <c r="H174" i="2"/>
  <c r="H173" i="2" s="1"/>
  <c r="H33" i="2"/>
  <c r="H52" i="2"/>
  <c r="H227" i="2" l="1"/>
  <c r="H206" i="2"/>
  <c r="H210" i="2" l="1"/>
  <c r="H146" i="2"/>
  <c r="H129" i="2" l="1"/>
  <c r="H128" i="2" l="1"/>
  <c r="H127" i="2" l="1"/>
  <c r="H250" i="2" l="1"/>
  <c r="H247" i="2" s="1"/>
  <c r="H243" i="2"/>
  <c r="H238" i="2"/>
  <c r="H235" i="2"/>
  <c r="H223" i="2"/>
  <c r="H205" i="2"/>
  <c r="H199" i="2"/>
  <c r="H180" i="2"/>
  <c r="H179" i="2" s="1"/>
  <c r="H171" i="2"/>
  <c r="H125" i="2"/>
  <c r="H124" i="2" s="1"/>
  <c r="H123" i="2" s="1"/>
  <c r="H167" i="2"/>
  <c r="H145" i="2"/>
  <c r="H141" i="2"/>
  <c r="H140" i="2" s="1"/>
  <c r="H92" i="2"/>
  <c r="H91" i="2" s="1"/>
  <c r="H90" i="2" s="1"/>
  <c r="H110" i="2"/>
  <c r="H106" i="2"/>
  <c r="H105" i="2" s="1"/>
  <c r="H86" i="2"/>
  <c r="H85" i="2" s="1"/>
  <c r="H84" i="2" s="1"/>
  <c r="H82" i="2"/>
  <c r="H81" i="2" s="1"/>
  <c r="I81" i="2" s="1"/>
  <c r="H77" i="2"/>
  <c r="H45" i="2"/>
  <c r="H44" i="2" s="1"/>
  <c r="H43" i="2" s="1"/>
  <c r="H29" i="2"/>
  <c r="H28" i="2" s="1"/>
  <c r="H24" i="2"/>
  <c r="H22" i="2"/>
  <c r="H18" i="2"/>
  <c r="H13" i="2"/>
  <c r="H12" i="2" s="1"/>
  <c r="H170" i="2" l="1"/>
  <c r="H169" i="2" s="1"/>
  <c r="H218" i="2"/>
  <c r="H198" i="2"/>
  <c r="H72" i="2"/>
  <c r="I72" i="2" s="1"/>
  <c r="H17" i="2"/>
  <c r="H16" i="2" s="1"/>
  <c r="H166" i="2" l="1"/>
  <c r="H149" i="2" s="1"/>
  <c r="H143" i="2" l="1"/>
  <c r="H139" i="2" s="1"/>
  <c r="H109" i="2" l="1"/>
  <c r="H41" i="2"/>
  <c r="H40" i="2" s="1"/>
  <c r="H38" i="2"/>
  <c r="H37" i="2" s="1"/>
  <c r="H104" i="2" l="1"/>
  <c r="H103" i="2" s="1"/>
  <c r="H246" i="2" l="1"/>
  <c r="H242" i="2"/>
  <c r="H241" i="2" s="1"/>
  <c r="H240" i="2" s="1"/>
  <c r="H237" i="2"/>
  <c r="H234" i="2"/>
  <c r="H11" i="2"/>
  <c r="H10" i="2" s="1"/>
  <c r="H197" i="2" l="1"/>
  <c r="H245" i="2"/>
  <c r="H80" i="2"/>
  <c r="I80" i="2" s="1"/>
  <c r="H71" i="2"/>
  <c r="I71" i="2" s="1"/>
  <c r="H196" i="2" l="1"/>
  <c r="H70" i="2"/>
  <c r="H79" i="2"/>
  <c r="H138" i="2"/>
  <c r="H252" i="2" l="1"/>
  <c r="H253" i="2" s="1"/>
  <c r="I70" i="2"/>
</calcChain>
</file>

<file path=xl/sharedStrings.xml><?xml version="1.0" encoding="utf-8"?>
<sst xmlns="http://schemas.openxmlformats.org/spreadsheetml/2006/main" count="788" uniqueCount="176">
  <si>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</si>
  <si>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</si>
  <si>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</si>
  <si>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</si>
  <si>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</si>
  <si>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</si>
  <si>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</si>
  <si>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</si>
  <si>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</si>
  <si>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</si>
  <si>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</si>
  <si>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</si>
  <si>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</si>
  <si>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</si>
  <si>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</si>
  <si>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</si>
  <si>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</si>
  <si>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</si>
  <si>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</si>
  <si>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</si>
  <si>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</si>
  <si>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</si>
  <si>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</si>
  <si>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</si>
  <si>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</si>
  <si>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</si>
  <si>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</si>
  <si>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</si>
  <si>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</si>
  <si>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</si>
  <si>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</si>
  <si>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</si>
  <si>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</si>
  <si>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</si>
  <si>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</si>
  <si>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</si>
  <si>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</si>
  <si>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</si>
  <si>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</si>
  <si>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</si>
  <si>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</si>
  <si>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</si>
  <si>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</si>
  <si>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</si>
  <si>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</si>
  <si>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</si>
  <si>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</si>
  <si>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</si>
  <si>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</si>
  <si>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</si>
  <si>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</si>
  <si>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</si>
  <si>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</si>
  <si>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</si>
  <si>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</si>
  <si>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</si>
  <si>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</si>
  <si>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</si>
  <si>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</si>
  <si>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</si>
  <si>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</si>
  <si>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</si>
  <si>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</si>
  <si>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</si>
  <si>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</si>
  <si>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</si>
  <si>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</si>
  <si>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</si>
  <si>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</si>
  <si>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</si>
  <si>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</si>
  <si>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</si>
  <si>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</si>
  <si>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</si>
  <si>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</si>
  <si>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</si>
  <si>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</si>
  <si>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</si>
  <si>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</si>
  <si>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</si>
  <si>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</si>
  <si>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</si>
  <si>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</si>
  <si>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</si>
  <si>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</si>
  <si>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</si>
  <si>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</si>
  <si>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</si>
  <si>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</si>
  <si>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</si>
  <si>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</si>
  <si>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</si>
  <si>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</si>
  <si>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</si>
  <si>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</si>
  <si>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</si>
  <si>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</si>
  <si>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</si>
  <si>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</si>
  <si>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</si>
  <si>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</si>
  <si>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</si>
  <si>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>2020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</si>
  <si>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</si>
  <si>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</si>
  <si>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</si>
  <si>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</si>
  <si>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</si>
  <si>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</si>
  <si>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</si>
  <si>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</si>
  <si>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</si>
  <si>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</si>
  <si>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</si>
  <si>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</si>
  <si>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</si>
  <si>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</si>
  <si>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</si>
  <si>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</si>
  <si>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</si>
  <si>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</si>
  <si>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</si>
  <si>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</si>
  <si>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</si>
  <si>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</si>
  <si>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</si>
  <si>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</si>
  <si>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</si>
  <si>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</si>
  <si>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</si>
  <si>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</si>
  <si>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</si>
  <si>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</si>
  <si>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</si>
  <si>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</si>
  <si>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</si>
  <si>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</si>
  <si>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</si>
  <si>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</si>
  <si>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</si>
  <si>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</si>
  <si>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</si>
  <si>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</si>
  <si>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</si>
  <si>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</si>
  <si>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</si>
  <si>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</si>
  <si>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</si>
  <si>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</si>
  <si>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</si>
  <si>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</si>
  <si>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</si>
  <si>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</si>
  <si>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</si>
  <si>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</si>
  <si>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</si>
  <si>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</si>
  <si>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</si>
  <si>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</si>
  <si>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</si>
  <si>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</si>
  <si>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</si>
  <si>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</si>
  <si>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</si>
  <si>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</si>
  <si>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</si>
  <si>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</si>
  <si>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</si>
  <si>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</si>
  <si>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</si>
  <si>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</si>
  <si>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</si>
  <si>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Ведомственная структура расходов бюджета городского поселения Игрим на 2020  год</t>
  </si>
  <si>
    <t>ОБЩЕГОСУДАРСТВЕННЫЕ ВОПРОСЫ</t>
  </si>
  <si>
    <t xml:space="preserve">от 00.00.2019 г.  №  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</si>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</sst>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65"/>
  <sheetViews>
    <sheetView tabSelected="1" topLeftCell="A127" zoomScale="140" zoomScaleNormal="140" workbookViewId="0">
      <selection activeCell="H54" sqref="H54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6" customWidth="1"/>
    <col min="4" max="4" width="5.85546875" style="16" customWidth="1"/>
    <col min="5" max="5" width="6.42578125" style="16" customWidth="1"/>
    <col min="6" max="6" width="10.85546875" style="17" customWidth="1"/>
    <col min="7" max="7" width="6.5703125" style="4" customWidth="1"/>
    <col min="8" max="8" width="9.5703125" style="4" customWidth="1"/>
    <col min="9" max="9" width="7.7109375" style="4" customWidth="1"/>
    <col min="10" max="16384" width="11.140625" style="4"/>
  </cols>
  <sheetData>
    <row r="1" spans="1:9" s="1" customFormat="1" ht="12.75" customHeight="1" x14ac:dyDescent="0.2">
      <c r="C1" s="18"/>
      <c r="F1" s="2"/>
      <c r="I1" s="3" t="s">
        <v>175</v>
      </c>
    </row>
    <row r="2" spans="1:9" s="1" customFormat="1" ht="12.75" customHeight="1" x14ac:dyDescent="0.2">
      <c r="C2" s="18"/>
      <c r="F2" s="2"/>
      <c r="I2" s="3" t="s">
        <v>0</v>
      </c>
    </row>
    <row r="3" spans="1:9" s="1" customFormat="1" ht="12.75" customHeight="1" x14ac:dyDescent="0.2">
      <c r="C3" s="18"/>
      <c r="F3" s="2"/>
      <c r="I3" s="3" t="s">
        <v>1</v>
      </c>
    </row>
    <row r="4" spans="1:9" s="1" customFormat="1" ht="12.75" customHeight="1" x14ac:dyDescent="0.2">
      <c r="C4" s="18"/>
      <c r="F4" s="2"/>
      <c r="I4" s="19" t="s">
        <v>174</v>
      </c>
    </row>
    <row r="5" spans="1:9" ht="15.75" customHeight="1" x14ac:dyDescent="0.25">
      <c r="B5" s="45" t="s">
        <v>172</v>
      </c>
      <c r="C5" s="45"/>
      <c r="D5" s="45"/>
      <c r="E5" s="45"/>
      <c r="F5" s="45"/>
      <c r="G5" s="45"/>
      <c r="H5" s="45"/>
      <c r="I5" s="45"/>
    </row>
    <row r="6" spans="1:9" ht="11.25" customHeight="1" x14ac:dyDescent="0.2">
      <c r="A6" s="5"/>
      <c r="B6" s="5"/>
      <c r="C6" s="6"/>
      <c r="D6" s="7"/>
      <c r="E6" s="8"/>
      <c r="F6" s="9"/>
      <c r="G6" s="10"/>
      <c r="H6" s="11" t="s">
        <v>2</v>
      </c>
    </row>
    <row r="7" spans="1:9" s="13" customFormat="1" ht="33" customHeight="1" x14ac:dyDescent="0.25">
      <c r="A7" s="12"/>
      <c r="B7" s="20" t="s">
        <v>3</v>
      </c>
      <c r="C7" s="20" t="s">
        <v>4</v>
      </c>
      <c r="D7" s="20" t="s">
        <v>5</v>
      </c>
      <c r="E7" s="20" t="s">
        <v>6</v>
      </c>
      <c r="F7" s="21" t="s">
        <v>7</v>
      </c>
      <c r="G7" s="20" t="s">
        <v>8</v>
      </c>
      <c r="H7" s="22" t="s">
        <v>9</v>
      </c>
      <c r="I7" s="22" t="s">
        <v>10</v>
      </c>
    </row>
    <row r="8" spans="1:9" ht="11.25" customHeight="1" x14ac:dyDescent="0.2">
      <c r="A8" s="5"/>
      <c r="B8" s="23"/>
      <c r="C8" s="20"/>
      <c r="D8" s="20"/>
      <c r="E8" s="20"/>
      <c r="F8" s="24"/>
      <c r="G8" s="23"/>
      <c r="H8" s="22" t="s">
        <v>102</v>
      </c>
      <c r="I8" s="22"/>
    </row>
    <row r="9" spans="1:9" x14ac:dyDescent="0.2">
      <c r="A9" s="10"/>
      <c r="B9" s="25" t="s">
        <v>11</v>
      </c>
      <c r="C9" s="20">
        <v>650</v>
      </c>
      <c r="D9" s="21" t="s">
        <v>12</v>
      </c>
      <c r="E9" s="21" t="s">
        <v>12</v>
      </c>
      <c r="F9" s="21" t="s">
        <v>77</v>
      </c>
      <c r="G9" s="21" t="s">
        <v>13</v>
      </c>
      <c r="H9" s="26" t="s">
        <v>149</v>
      </c>
      <c r="I9" s="26"/>
    </row>
    <row r="10" spans="1:9" x14ac:dyDescent="0.2">
      <c r="A10" s="10"/>
      <c r="B10" s="27" t="s">
        <v>173</v>
      </c>
      <c r="C10" s="28">
        <v>650</v>
      </c>
      <c r="D10" s="29">
        <v>1</v>
      </c>
      <c r="E10" s="21" t="s">
        <v>12</v>
      </c>
      <c r="F10" s="21" t="s">
        <v>14</v>
      </c>
      <c r="G10" s="30" t="s">
        <v>14</v>
      </c>
      <c r="H10" s="31">
        <f>H11+H16+H37+H40+H43</f>
        <v>54606</v>
      </c>
      <c r="I10" s="31"/>
    </row>
    <row r="11" spans="1:9" ht="24" x14ac:dyDescent="0.2">
      <c r="A11" s="10"/>
      <c r="B11" s="27" t="s">
        <v>15</v>
      </c>
      <c r="C11" s="28">
        <v>650</v>
      </c>
      <c r="D11" s="29">
        <v>1</v>
      </c>
      <c r="E11" s="29">
        <v>2</v>
      </c>
      <c r="F11" s="21"/>
      <c r="G11" s="30" t="s">
        <v>14</v>
      </c>
      <c r="H11" s="31">
        <f>H12</f>
        <v>2204.3000000000002</v>
      </c>
      <c r="I11" s="31"/>
    </row>
    <row r="12" spans="1:9" x14ac:dyDescent="0.2">
      <c r="A12" s="10"/>
      <c r="B12" s="32" t="s">
        <v>99</v>
      </c>
      <c r="C12" s="28">
        <v>650</v>
      </c>
      <c r="D12" s="29">
        <v>1</v>
      </c>
      <c r="E12" s="29">
        <v>2</v>
      </c>
      <c r="F12" s="21" t="s">
        <v>106</v>
      </c>
      <c r="G12" s="30" t="s">
        <v>14</v>
      </c>
      <c r="H12" s="31">
        <f>H13</f>
        <v>2204.3000000000002</v>
      </c>
      <c r="I12" s="31"/>
    </row>
    <row r="13" spans="1:9" ht="24" x14ac:dyDescent="0.2">
      <c r="A13" s="10"/>
      <c r="B13" s="27" t="s">
        <v>79</v>
      </c>
      <c r="C13" s="28">
        <v>650</v>
      </c>
      <c r="D13" s="29">
        <v>1</v>
      </c>
      <c r="E13" s="29">
        <v>2</v>
      </c>
      <c r="F13" s="21" t="s">
        <v>106</v>
      </c>
      <c r="G13" s="30" t="s">
        <v>80</v>
      </c>
      <c r="H13" s="31">
        <f>H14+H15</f>
        <v>2204.3000000000002</v>
      </c>
      <c r="I13" s="31"/>
    </row>
    <row r="14" spans="1:9" ht="14.25" customHeight="1" x14ac:dyDescent="0.2">
      <c r="A14" s="10"/>
      <c r="B14" s="33" t="s">
        <v>62</v>
      </c>
      <c r="C14" s="28">
        <v>650</v>
      </c>
      <c r="D14" s="29">
        <v>1</v>
      </c>
      <c r="E14" s="29">
        <v>2</v>
      </c>
      <c r="F14" s="21" t="s">
        <v>106</v>
      </c>
      <c r="G14" s="30">
        <v>121</v>
      </c>
      <c r="H14" s="31">
        <v>1693</v>
      </c>
      <c r="I14" s="31"/>
    </row>
    <row r="15" spans="1:9" ht="36" x14ac:dyDescent="0.2">
      <c r="A15" s="10"/>
      <c r="B15" s="33" t="s">
        <v>61</v>
      </c>
      <c r="C15" s="28">
        <v>650</v>
      </c>
      <c r="D15" s="29">
        <v>1</v>
      </c>
      <c r="E15" s="29">
        <v>2</v>
      </c>
      <c r="F15" s="21" t="s">
        <v>106</v>
      </c>
      <c r="G15" s="30">
        <v>129</v>
      </c>
      <c r="H15" s="31">
        <v>511.3</v>
      </c>
      <c r="I15" s="31"/>
    </row>
    <row r="16" spans="1:9" ht="36" x14ac:dyDescent="0.2">
      <c r="A16" s="10"/>
      <c r="B16" s="27" t="s">
        <v>16</v>
      </c>
      <c r="C16" s="28">
        <v>650</v>
      </c>
      <c r="D16" s="29">
        <v>1</v>
      </c>
      <c r="E16" s="29">
        <v>4</v>
      </c>
      <c r="F16" s="21" t="s">
        <v>14</v>
      </c>
      <c r="G16" s="30" t="s">
        <v>14</v>
      </c>
      <c r="H16" s="31">
        <f>H17+H28</f>
        <v>28468.5</v>
      </c>
      <c r="I16" s="31"/>
    </row>
    <row r="17" spans="1:9" x14ac:dyDescent="0.2">
      <c r="A17" s="10"/>
      <c r="B17" s="32" t="s">
        <v>17</v>
      </c>
      <c r="C17" s="28">
        <v>650</v>
      </c>
      <c r="D17" s="29">
        <v>1</v>
      </c>
      <c r="E17" s="29">
        <v>4</v>
      </c>
      <c r="F17" s="21" t="s">
        <v>107</v>
      </c>
      <c r="G17" s="30" t="s">
        <v>14</v>
      </c>
      <c r="H17" s="31">
        <f>H18+H22+H24</f>
        <v>28468.5</v>
      </c>
      <c r="I17" s="31"/>
    </row>
    <row r="18" spans="1:9" ht="24" x14ac:dyDescent="0.2">
      <c r="A18" s="10"/>
      <c r="B18" s="27" t="s">
        <v>79</v>
      </c>
      <c r="C18" s="28">
        <v>650</v>
      </c>
      <c r="D18" s="29">
        <v>1</v>
      </c>
      <c r="E18" s="29">
        <v>4</v>
      </c>
      <c r="F18" s="21" t="s">
        <v>107</v>
      </c>
      <c r="G18" s="30" t="s">
        <v>80</v>
      </c>
      <c r="H18" s="31">
        <f>SUM(H19:H21)</f>
        <v>28359</v>
      </c>
      <c r="I18" s="31"/>
    </row>
    <row r="19" spans="1:9" x14ac:dyDescent="0.2">
      <c r="A19" s="10"/>
      <c r="B19" s="33" t="s">
        <v>62</v>
      </c>
      <c r="C19" s="28">
        <v>650</v>
      </c>
      <c r="D19" s="29">
        <v>1</v>
      </c>
      <c r="E19" s="29">
        <v>4</v>
      </c>
      <c r="F19" s="21" t="s">
        <v>107</v>
      </c>
      <c r="G19" s="30">
        <v>121</v>
      </c>
      <c r="H19" s="31">
        <v>21793</v>
      </c>
      <c r="I19" s="31"/>
    </row>
    <row r="20" spans="1:9" ht="24" x14ac:dyDescent="0.2">
      <c r="A20" s="10"/>
      <c r="B20" s="33" t="s">
        <v>18</v>
      </c>
      <c r="C20" s="28">
        <v>650</v>
      </c>
      <c r="D20" s="29">
        <v>1</v>
      </c>
      <c r="E20" s="29">
        <v>4</v>
      </c>
      <c r="F20" s="21" t="s">
        <v>107</v>
      </c>
      <c r="G20" s="30">
        <v>122</v>
      </c>
      <c r="H20" s="31">
        <v>300</v>
      </c>
      <c r="I20" s="31"/>
    </row>
    <row r="21" spans="1:9" ht="36" x14ac:dyDescent="0.2">
      <c r="A21" s="10"/>
      <c r="B21" s="33" t="s">
        <v>61</v>
      </c>
      <c r="C21" s="28">
        <v>650</v>
      </c>
      <c r="D21" s="29">
        <v>1</v>
      </c>
      <c r="E21" s="29">
        <v>4</v>
      </c>
      <c r="F21" s="21" t="s">
        <v>107</v>
      </c>
      <c r="G21" s="30">
        <v>129</v>
      </c>
      <c r="H21" s="31">
        <v>6266</v>
      </c>
      <c r="I21" s="31"/>
    </row>
    <row r="22" spans="1:9" ht="24" x14ac:dyDescent="0.2">
      <c r="A22" s="10"/>
      <c r="B22" s="33" t="s">
        <v>81</v>
      </c>
      <c r="C22" s="34">
        <v>650</v>
      </c>
      <c r="D22" s="29">
        <v>1</v>
      </c>
      <c r="E22" s="29">
        <v>4</v>
      </c>
      <c r="F22" s="21" t="s">
        <v>107</v>
      </c>
      <c r="G22" s="30" t="s">
        <v>82</v>
      </c>
      <c r="H22" s="31">
        <f>H23</f>
        <v>39.700000000000003</v>
      </c>
      <c r="I22" s="31"/>
    </row>
    <row r="23" spans="1:9" x14ac:dyDescent="0.2">
      <c r="A23" s="10"/>
      <c r="B23" s="33" t="s">
        <v>101</v>
      </c>
      <c r="C23" s="28">
        <v>650</v>
      </c>
      <c r="D23" s="29">
        <v>1</v>
      </c>
      <c r="E23" s="29">
        <v>4</v>
      </c>
      <c r="F23" s="21" t="s">
        <v>107</v>
      </c>
      <c r="G23" s="30">
        <v>244</v>
      </c>
      <c r="H23" s="31">
        <v>39.700000000000003</v>
      </c>
      <c r="I23" s="31"/>
    </row>
    <row r="24" spans="1:9" x14ac:dyDescent="0.2">
      <c r="A24" s="10"/>
      <c r="B24" s="33" t="s">
        <v>83</v>
      </c>
      <c r="C24" s="35">
        <v>650</v>
      </c>
      <c r="D24" s="29">
        <v>1</v>
      </c>
      <c r="E24" s="29">
        <v>4</v>
      </c>
      <c r="F24" s="21" t="s">
        <v>107</v>
      </c>
      <c r="G24" s="30">
        <v>850</v>
      </c>
      <c r="H24" s="31">
        <f>SUM(H25:H27)</f>
        <v>69.8</v>
      </c>
      <c r="I24" s="31"/>
    </row>
    <row r="25" spans="1:9" ht="12.75" customHeight="1" x14ac:dyDescent="0.2">
      <c r="A25" s="10"/>
      <c r="B25" s="33" t="s">
        <v>87</v>
      </c>
      <c r="C25" s="28">
        <v>650</v>
      </c>
      <c r="D25" s="29">
        <v>1</v>
      </c>
      <c r="E25" s="29">
        <v>4</v>
      </c>
      <c r="F25" s="21" t="s">
        <v>107</v>
      </c>
      <c r="G25" s="30">
        <v>851</v>
      </c>
      <c r="H25" s="31">
        <v>66.7</v>
      </c>
      <c r="I25" s="31"/>
    </row>
    <row r="26" spans="1:9" ht="12" customHeight="1" x14ac:dyDescent="0.2">
      <c r="A26" s="10"/>
      <c r="B26" s="33" t="s">
        <v>63</v>
      </c>
      <c r="C26" s="28">
        <v>650</v>
      </c>
      <c r="D26" s="29">
        <v>1</v>
      </c>
      <c r="E26" s="29">
        <v>4</v>
      </c>
      <c r="F26" s="21" t="s">
        <v>107</v>
      </c>
      <c r="G26" s="30">
        <v>852</v>
      </c>
      <c r="H26" s="31">
        <v>3.1</v>
      </c>
      <c r="I26" s="31"/>
    </row>
    <row r="27" spans="1:9" ht="15" hidden="1" customHeight="1" x14ac:dyDescent="0.2">
      <c r="A27" s="10"/>
      <c r="B27" s="33" t="s">
        <v>60</v>
      </c>
      <c r="C27" s="28">
        <v>650</v>
      </c>
      <c r="D27" s="29">
        <v>1</v>
      </c>
      <c r="E27" s="29">
        <v>4</v>
      </c>
      <c r="F27" s="21" t="s">
        <v>107</v>
      </c>
      <c r="G27" s="30">
        <v>853</v>
      </c>
      <c r="H27" s="31"/>
      <c r="I27" s="31"/>
    </row>
    <row r="28" spans="1:9" hidden="1" x14ac:dyDescent="0.2">
      <c r="A28" s="10"/>
      <c r="B28" s="36" t="s">
        <v>24</v>
      </c>
      <c r="C28" s="28">
        <v>650</v>
      </c>
      <c r="D28" s="29">
        <v>1</v>
      </c>
      <c r="E28" s="29">
        <v>4</v>
      </c>
      <c r="F28" s="37" t="s">
        <v>108</v>
      </c>
      <c r="G28" s="30"/>
      <c r="H28" s="31">
        <f>H29+H31+H33+H35</f>
        <v>0</v>
      </c>
      <c r="I28" s="31"/>
    </row>
    <row r="29" spans="1:9" ht="24" hidden="1" x14ac:dyDescent="0.2">
      <c r="A29" s="10"/>
      <c r="B29" s="27" t="s">
        <v>79</v>
      </c>
      <c r="C29" s="28">
        <v>650</v>
      </c>
      <c r="D29" s="29">
        <v>1</v>
      </c>
      <c r="E29" s="29">
        <v>4</v>
      </c>
      <c r="F29" s="37" t="s">
        <v>108</v>
      </c>
      <c r="G29" s="30">
        <v>120</v>
      </c>
      <c r="H29" s="31">
        <f>H30</f>
        <v>0</v>
      </c>
      <c r="I29" s="31"/>
    </row>
    <row r="30" spans="1:9" ht="24" hidden="1" x14ac:dyDescent="0.2">
      <c r="A30" s="10"/>
      <c r="B30" s="33" t="s">
        <v>18</v>
      </c>
      <c r="C30" s="28">
        <v>650</v>
      </c>
      <c r="D30" s="29">
        <v>1</v>
      </c>
      <c r="E30" s="29">
        <v>4</v>
      </c>
      <c r="F30" s="37" t="s">
        <v>108</v>
      </c>
      <c r="G30" s="30">
        <v>122</v>
      </c>
      <c r="H30" s="31">
        <v>0</v>
      </c>
      <c r="I30" s="31"/>
    </row>
    <row r="31" spans="1:9" ht="24" hidden="1" x14ac:dyDescent="0.2">
      <c r="A31" s="10"/>
      <c r="B31" s="33" t="s">
        <v>81</v>
      </c>
      <c r="C31" s="28">
        <v>650</v>
      </c>
      <c r="D31" s="29">
        <v>1</v>
      </c>
      <c r="E31" s="29">
        <v>4</v>
      </c>
      <c r="F31" s="37" t="s">
        <v>108</v>
      </c>
      <c r="G31" s="30">
        <v>240</v>
      </c>
      <c r="H31" s="31">
        <f>H32</f>
        <v>0</v>
      </c>
      <c r="I31" s="31"/>
    </row>
    <row r="32" spans="1:9" hidden="1" x14ac:dyDescent="0.2">
      <c r="A32" s="10"/>
      <c r="B32" s="33" t="s">
        <v>101</v>
      </c>
      <c r="C32" s="28">
        <v>650</v>
      </c>
      <c r="D32" s="29">
        <v>1</v>
      </c>
      <c r="E32" s="29">
        <v>4</v>
      </c>
      <c r="F32" s="37" t="s">
        <v>108</v>
      </c>
      <c r="G32" s="30">
        <v>244</v>
      </c>
      <c r="H32" s="31">
        <v>0</v>
      </c>
      <c r="I32" s="31"/>
    </row>
    <row r="33" spans="1:9" hidden="1" x14ac:dyDescent="0.2">
      <c r="A33" s="10"/>
      <c r="B33" s="33" t="s">
        <v>91</v>
      </c>
      <c r="C33" s="28">
        <v>650</v>
      </c>
      <c r="D33" s="29">
        <v>1</v>
      </c>
      <c r="E33" s="29">
        <v>4</v>
      </c>
      <c r="F33" s="37" t="s">
        <v>108</v>
      </c>
      <c r="G33" s="30">
        <v>830</v>
      </c>
      <c r="H33" s="31">
        <f>H34</f>
        <v>0</v>
      </c>
      <c r="I33" s="31"/>
    </row>
    <row r="34" spans="1:9" ht="72" hidden="1" x14ac:dyDescent="0.2">
      <c r="A34" s="10"/>
      <c r="B34" s="33" t="s">
        <v>92</v>
      </c>
      <c r="C34" s="28">
        <v>650</v>
      </c>
      <c r="D34" s="29">
        <v>1</v>
      </c>
      <c r="E34" s="29">
        <v>4</v>
      </c>
      <c r="F34" s="37" t="s">
        <v>108</v>
      </c>
      <c r="G34" s="30">
        <v>831</v>
      </c>
      <c r="H34" s="31">
        <v>0</v>
      </c>
      <c r="I34" s="31"/>
    </row>
    <row r="35" spans="1:9" hidden="1" x14ac:dyDescent="0.2">
      <c r="A35" s="10"/>
      <c r="B35" s="33" t="s">
        <v>83</v>
      </c>
      <c r="C35" s="28">
        <v>650</v>
      </c>
      <c r="D35" s="29">
        <v>1</v>
      </c>
      <c r="E35" s="29">
        <v>4</v>
      </c>
      <c r="F35" s="37" t="s">
        <v>108</v>
      </c>
      <c r="G35" s="30">
        <v>850</v>
      </c>
      <c r="H35" s="31">
        <f>H36</f>
        <v>0</v>
      </c>
      <c r="I35" s="31"/>
    </row>
    <row r="36" spans="1:9" hidden="1" x14ac:dyDescent="0.2">
      <c r="A36" s="10"/>
      <c r="B36" s="33" t="s">
        <v>60</v>
      </c>
      <c r="C36" s="28">
        <v>650</v>
      </c>
      <c r="D36" s="29">
        <v>1</v>
      </c>
      <c r="E36" s="29">
        <v>4</v>
      </c>
      <c r="F36" s="37" t="s">
        <v>108</v>
      </c>
      <c r="G36" s="30">
        <v>853</v>
      </c>
      <c r="H36" s="31">
        <v>0</v>
      </c>
      <c r="I36" s="31"/>
    </row>
    <row r="37" spans="1:9" ht="24" x14ac:dyDescent="0.2">
      <c r="A37" s="10"/>
      <c r="B37" s="38" t="s">
        <v>66</v>
      </c>
      <c r="C37" s="28">
        <v>650</v>
      </c>
      <c r="D37" s="29">
        <v>1</v>
      </c>
      <c r="E37" s="29">
        <v>6</v>
      </c>
      <c r="F37" s="21"/>
      <c r="G37" s="30"/>
      <c r="H37" s="31">
        <f>H38</f>
        <v>57</v>
      </c>
      <c r="I37" s="31"/>
    </row>
    <row r="38" spans="1:9" ht="48" x14ac:dyDescent="0.2">
      <c r="A38" s="10"/>
      <c r="B38" s="38" t="s">
        <v>64</v>
      </c>
      <c r="C38" s="28">
        <v>650</v>
      </c>
      <c r="D38" s="29">
        <v>1</v>
      </c>
      <c r="E38" s="29">
        <v>6</v>
      </c>
      <c r="F38" s="21" t="s">
        <v>109</v>
      </c>
      <c r="G38" s="30"/>
      <c r="H38" s="31">
        <f>H39</f>
        <v>57</v>
      </c>
      <c r="I38" s="31"/>
    </row>
    <row r="39" spans="1:9" x14ac:dyDescent="0.2">
      <c r="A39" s="10"/>
      <c r="B39" s="33" t="s">
        <v>65</v>
      </c>
      <c r="C39" s="28">
        <v>650</v>
      </c>
      <c r="D39" s="29">
        <v>1</v>
      </c>
      <c r="E39" s="29">
        <v>6</v>
      </c>
      <c r="F39" s="21" t="s">
        <v>109</v>
      </c>
      <c r="G39" s="30">
        <v>540</v>
      </c>
      <c r="H39" s="31">
        <v>57</v>
      </c>
      <c r="I39" s="31"/>
    </row>
    <row r="40" spans="1:9" x14ac:dyDescent="0.2">
      <c r="A40" s="10"/>
      <c r="B40" s="27" t="s">
        <v>19</v>
      </c>
      <c r="C40" s="28">
        <v>650</v>
      </c>
      <c r="D40" s="29">
        <v>1</v>
      </c>
      <c r="E40" s="29">
        <v>11</v>
      </c>
      <c r="F40" s="21" t="s">
        <v>14</v>
      </c>
      <c r="G40" s="30" t="s">
        <v>14</v>
      </c>
      <c r="H40" s="31">
        <f>H41</f>
        <v>50</v>
      </c>
      <c r="I40" s="31"/>
    </row>
    <row r="41" spans="1:9" x14ac:dyDescent="0.2">
      <c r="A41" s="10"/>
      <c r="B41" s="38" t="s">
        <v>150</v>
      </c>
      <c r="C41" s="28">
        <v>650</v>
      </c>
      <c r="D41" s="29">
        <v>1</v>
      </c>
      <c r="E41" s="29">
        <v>11</v>
      </c>
      <c r="F41" s="21" t="s">
        <v>151</v>
      </c>
      <c r="G41" s="30"/>
      <c r="H41" s="31">
        <f>H42</f>
        <v>50</v>
      </c>
      <c r="I41" s="31"/>
    </row>
    <row r="42" spans="1:9" x14ac:dyDescent="0.2">
      <c r="A42" s="10"/>
      <c r="B42" s="33" t="s">
        <v>20</v>
      </c>
      <c r="C42" s="28">
        <v>650</v>
      </c>
      <c r="D42" s="29">
        <v>1</v>
      </c>
      <c r="E42" s="29">
        <v>11</v>
      </c>
      <c r="F42" s="21" t="s">
        <v>151</v>
      </c>
      <c r="G42" s="30" t="s">
        <v>21</v>
      </c>
      <c r="H42" s="31">
        <v>50</v>
      </c>
      <c r="I42" s="31"/>
    </row>
    <row r="43" spans="1:9" x14ac:dyDescent="0.2">
      <c r="A43" s="10"/>
      <c r="B43" s="27" t="s">
        <v>22</v>
      </c>
      <c r="C43" s="28">
        <v>650</v>
      </c>
      <c r="D43" s="29">
        <v>1</v>
      </c>
      <c r="E43" s="29">
        <v>13</v>
      </c>
      <c r="F43" s="21" t="s">
        <v>14</v>
      </c>
      <c r="G43" s="30" t="s">
        <v>14</v>
      </c>
      <c r="H43" s="31">
        <f>H44+H58+H61+H64+H68</f>
        <v>23826.199999999997</v>
      </c>
      <c r="I43" s="31"/>
    </row>
    <row r="44" spans="1:9" ht="24" x14ac:dyDescent="0.2">
      <c r="A44" s="10"/>
      <c r="B44" s="32" t="s">
        <v>23</v>
      </c>
      <c r="C44" s="28">
        <v>650</v>
      </c>
      <c r="D44" s="29">
        <v>1</v>
      </c>
      <c r="E44" s="29">
        <v>13</v>
      </c>
      <c r="F44" s="21" t="s">
        <v>111</v>
      </c>
      <c r="G44" s="30"/>
      <c r="H44" s="31">
        <f>H45+H49+H52+H54</f>
        <v>23406.199999999997</v>
      </c>
      <c r="I44" s="31"/>
    </row>
    <row r="45" spans="1:9" x14ac:dyDescent="0.2">
      <c r="A45" s="10"/>
      <c r="B45" s="33" t="s">
        <v>88</v>
      </c>
      <c r="C45" s="28">
        <v>650</v>
      </c>
      <c r="D45" s="29">
        <v>1</v>
      </c>
      <c r="E45" s="29">
        <v>13</v>
      </c>
      <c r="F45" s="21" t="s">
        <v>111</v>
      </c>
      <c r="G45" s="30">
        <v>110</v>
      </c>
      <c r="H45" s="31">
        <f>SUM(H46:H48)</f>
        <v>20346.8</v>
      </c>
      <c r="I45" s="31"/>
    </row>
    <row r="46" spans="1:9" ht="15.75" customHeight="1" x14ac:dyDescent="0.2">
      <c r="A46" s="10"/>
      <c r="B46" s="33" t="s">
        <v>89</v>
      </c>
      <c r="C46" s="28">
        <v>650</v>
      </c>
      <c r="D46" s="29">
        <v>1</v>
      </c>
      <c r="E46" s="29">
        <v>13</v>
      </c>
      <c r="F46" s="21" t="s">
        <v>111</v>
      </c>
      <c r="G46" s="30">
        <v>111</v>
      </c>
      <c r="H46" s="31">
        <v>15550.5</v>
      </c>
      <c r="I46" s="31"/>
    </row>
    <row r="47" spans="1:9" ht="23.25" customHeight="1" x14ac:dyDescent="0.2">
      <c r="A47" s="10"/>
      <c r="B47" s="33" t="s">
        <v>85</v>
      </c>
      <c r="C47" s="28">
        <v>650</v>
      </c>
      <c r="D47" s="29">
        <v>1</v>
      </c>
      <c r="E47" s="29">
        <v>13</v>
      </c>
      <c r="F47" s="21" t="s">
        <v>111</v>
      </c>
      <c r="G47" s="30">
        <v>112</v>
      </c>
      <c r="H47" s="31">
        <v>100</v>
      </c>
      <c r="I47" s="31"/>
    </row>
    <row r="48" spans="1:9" ht="27" customHeight="1" x14ac:dyDescent="0.2">
      <c r="A48" s="10"/>
      <c r="B48" s="33" t="s">
        <v>86</v>
      </c>
      <c r="C48" s="28">
        <v>650</v>
      </c>
      <c r="D48" s="29">
        <v>1</v>
      </c>
      <c r="E48" s="29">
        <v>13</v>
      </c>
      <c r="F48" s="21" t="s">
        <v>111</v>
      </c>
      <c r="G48" s="30">
        <v>119</v>
      </c>
      <c r="H48" s="31">
        <v>4696.3</v>
      </c>
      <c r="I48" s="31"/>
    </row>
    <row r="49" spans="1:9" ht="24" x14ac:dyDescent="0.2">
      <c r="A49" s="10"/>
      <c r="B49" s="33" t="s">
        <v>81</v>
      </c>
      <c r="C49" s="28">
        <v>650</v>
      </c>
      <c r="D49" s="29">
        <v>1</v>
      </c>
      <c r="E49" s="29">
        <v>13</v>
      </c>
      <c r="F49" s="21" t="s">
        <v>111</v>
      </c>
      <c r="G49" s="30">
        <v>240</v>
      </c>
      <c r="H49" s="31">
        <f>H51</f>
        <v>3036.8</v>
      </c>
      <c r="I49" s="31"/>
    </row>
    <row r="50" spans="1:9" ht="24" hidden="1" x14ac:dyDescent="0.2">
      <c r="A50" s="10"/>
      <c r="B50" s="33" t="s">
        <v>49</v>
      </c>
      <c r="C50" s="28">
        <v>650</v>
      </c>
      <c r="D50" s="29">
        <v>1</v>
      </c>
      <c r="E50" s="29">
        <v>13</v>
      </c>
      <c r="F50" s="21" t="s">
        <v>111</v>
      </c>
      <c r="G50" s="30">
        <v>243</v>
      </c>
      <c r="H50" s="31">
        <v>0</v>
      </c>
      <c r="I50" s="31"/>
    </row>
    <row r="51" spans="1:9" x14ac:dyDescent="0.2">
      <c r="A51" s="10"/>
      <c r="B51" s="33" t="s">
        <v>101</v>
      </c>
      <c r="C51" s="28">
        <v>650</v>
      </c>
      <c r="D51" s="29">
        <v>1</v>
      </c>
      <c r="E51" s="29">
        <v>13</v>
      </c>
      <c r="F51" s="21" t="s">
        <v>111</v>
      </c>
      <c r="G51" s="30">
        <v>244</v>
      </c>
      <c r="H51" s="31">
        <v>3036.8</v>
      </c>
      <c r="I51" s="31"/>
    </row>
    <row r="52" spans="1:9" hidden="1" x14ac:dyDescent="0.2">
      <c r="A52" s="10"/>
      <c r="B52" s="33" t="s">
        <v>91</v>
      </c>
      <c r="C52" s="28">
        <v>650</v>
      </c>
      <c r="D52" s="29">
        <v>1</v>
      </c>
      <c r="E52" s="29">
        <v>13</v>
      </c>
      <c r="F52" s="21" t="s">
        <v>111</v>
      </c>
      <c r="G52" s="30">
        <v>830</v>
      </c>
      <c r="H52" s="31">
        <f>H53</f>
        <v>0</v>
      </c>
      <c r="I52" s="31"/>
    </row>
    <row r="53" spans="1:9" ht="72" hidden="1" x14ac:dyDescent="0.2">
      <c r="A53" s="10"/>
      <c r="B53" s="33" t="s">
        <v>92</v>
      </c>
      <c r="C53" s="28">
        <v>650</v>
      </c>
      <c r="D53" s="29">
        <v>1</v>
      </c>
      <c r="E53" s="29">
        <v>13</v>
      </c>
      <c r="F53" s="21" t="s">
        <v>111</v>
      </c>
      <c r="G53" s="30">
        <v>831</v>
      </c>
      <c r="H53" s="31">
        <v>0</v>
      </c>
      <c r="I53" s="31"/>
    </row>
    <row r="54" spans="1:9" x14ac:dyDescent="0.2">
      <c r="A54" s="10"/>
      <c r="B54" s="33" t="s">
        <v>83</v>
      </c>
      <c r="C54" s="28">
        <v>650</v>
      </c>
      <c r="D54" s="29">
        <v>1</v>
      </c>
      <c r="E54" s="29">
        <v>13</v>
      </c>
      <c r="F54" s="21" t="s">
        <v>111</v>
      </c>
      <c r="G54" s="30">
        <v>850</v>
      </c>
      <c r="H54" s="31">
        <f>SUM(H55:H57)</f>
        <v>22.6</v>
      </c>
      <c r="I54" s="31"/>
    </row>
    <row r="55" spans="1:9" hidden="1" x14ac:dyDescent="0.2">
      <c r="A55" s="10"/>
      <c r="B55" s="33" t="s">
        <v>87</v>
      </c>
      <c r="C55" s="28">
        <v>650</v>
      </c>
      <c r="D55" s="29">
        <v>1</v>
      </c>
      <c r="E55" s="29">
        <v>13</v>
      </c>
      <c r="F55" s="21" t="s">
        <v>111</v>
      </c>
      <c r="G55" s="30">
        <v>851</v>
      </c>
      <c r="H55" s="31">
        <v>0</v>
      </c>
      <c r="I55" s="31"/>
    </row>
    <row r="56" spans="1:9" x14ac:dyDescent="0.2">
      <c r="A56" s="10"/>
      <c r="B56" s="33" t="s">
        <v>63</v>
      </c>
      <c r="C56" s="28">
        <v>650</v>
      </c>
      <c r="D56" s="29">
        <v>1</v>
      </c>
      <c r="E56" s="29">
        <v>13</v>
      </c>
      <c r="F56" s="21" t="s">
        <v>111</v>
      </c>
      <c r="G56" s="30">
        <v>852</v>
      </c>
      <c r="H56" s="31">
        <v>22.6</v>
      </c>
      <c r="I56" s="31"/>
    </row>
    <row r="57" spans="1:9" hidden="1" x14ac:dyDescent="0.2">
      <c r="A57" s="10"/>
      <c r="B57" s="33" t="s">
        <v>60</v>
      </c>
      <c r="C57" s="28">
        <v>650</v>
      </c>
      <c r="D57" s="29">
        <v>1</v>
      </c>
      <c r="E57" s="29">
        <v>13</v>
      </c>
      <c r="F57" s="21" t="s">
        <v>111</v>
      </c>
      <c r="G57" s="30">
        <v>853</v>
      </c>
      <c r="H57" s="31">
        <v>0</v>
      </c>
      <c r="I57" s="31"/>
    </row>
    <row r="58" spans="1:9" ht="24" hidden="1" x14ac:dyDescent="0.2">
      <c r="A58" s="10"/>
      <c r="B58" s="33" t="s">
        <v>161</v>
      </c>
      <c r="C58" s="28">
        <v>650</v>
      </c>
      <c r="D58" s="29">
        <v>1</v>
      </c>
      <c r="E58" s="29">
        <v>13</v>
      </c>
      <c r="F58" s="21" t="s">
        <v>168</v>
      </c>
      <c r="G58" s="30"/>
      <c r="H58" s="31">
        <f>H59</f>
        <v>0</v>
      </c>
      <c r="I58" s="31"/>
    </row>
    <row r="59" spans="1:9" ht="24" hidden="1" x14ac:dyDescent="0.2">
      <c r="A59" s="10"/>
      <c r="B59" s="33" t="s">
        <v>81</v>
      </c>
      <c r="C59" s="28">
        <v>650</v>
      </c>
      <c r="D59" s="29">
        <v>1</v>
      </c>
      <c r="E59" s="29">
        <v>13</v>
      </c>
      <c r="F59" s="21" t="s">
        <v>168</v>
      </c>
      <c r="G59" s="30">
        <v>240</v>
      </c>
      <c r="H59" s="31">
        <f>H60</f>
        <v>0</v>
      </c>
      <c r="I59" s="31"/>
    </row>
    <row r="60" spans="1:9" hidden="1" x14ac:dyDescent="0.2">
      <c r="A60" s="10"/>
      <c r="B60" s="33" t="s">
        <v>101</v>
      </c>
      <c r="C60" s="28">
        <v>650</v>
      </c>
      <c r="D60" s="29">
        <v>1</v>
      </c>
      <c r="E60" s="29">
        <v>13</v>
      </c>
      <c r="F60" s="21" t="s">
        <v>168</v>
      </c>
      <c r="G60" s="30">
        <v>244</v>
      </c>
      <c r="H60" s="31"/>
      <c r="I60" s="31"/>
    </row>
    <row r="61" spans="1:9" ht="48.75" customHeight="1" x14ac:dyDescent="0.2">
      <c r="A61" s="10"/>
      <c r="B61" s="38" t="s">
        <v>64</v>
      </c>
      <c r="C61" s="28">
        <v>650</v>
      </c>
      <c r="D61" s="29">
        <v>1</v>
      </c>
      <c r="E61" s="29">
        <v>13</v>
      </c>
      <c r="F61" s="21" t="s">
        <v>116</v>
      </c>
      <c r="G61" s="30"/>
      <c r="H61" s="31">
        <f>H62</f>
        <v>11</v>
      </c>
      <c r="I61" s="31"/>
    </row>
    <row r="62" spans="1:9" ht="16.5" customHeight="1" x14ac:dyDescent="0.2">
      <c r="A62" s="10"/>
      <c r="B62" s="38" t="s">
        <v>103</v>
      </c>
      <c r="C62" s="28">
        <v>650</v>
      </c>
      <c r="D62" s="29">
        <v>1</v>
      </c>
      <c r="E62" s="29">
        <v>13</v>
      </c>
      <c r="F62" s="21" t="s">
        <v>116</v>
      </c>
      <c r="G62" s="30">
        <v>500</v>
      </c>
      <c r="H62" s="31">
        <f>H63</f>
        <v>11</v>
      </c>
      <c r="I62" s="31"/>
    </row>
    <row r="63" spans="1:9" x14ac:dyDescent="0.2">
      <c r="A63" s="10"/>
      <c r="B63" s="33" t="s">
        <v>65</v>
      </c>
      <c r="C63" s="28">
        <v>650</v>
      </c>
      <c r="D63" s="29">
        <v>1</v>
      </c>
      <c r="E63" s="29">
        <v>13</v>
      </c>
      <c r="F63" s="21" t="s">
        <v>116</v>
      </c>
      <c r="G63" s="30">
        <v>540</v>
      </c>
      <c r="H63" s="31">
        <v>11</v>
      </c>
      <c r="I63" s="31"/>
    </row>
    <row r="64" spans="1:9" ht="23.25" customHeight="1" x14ac:dyDescent="0.2">
      <c r="A64" s="10"/>
      <c r="B64" s="38" t="s">
        <v>67</v>
      </c>
      <c r="C64" s="28">
        <v>650</v>
      </c>
      <c r="D64" s="29">
        <v>1</v>
      </c>
      <c r="E64" s="29">
        <v>13</v>
      </c>
      <c r="F64" s="21" t="s">
        <v>117</v>
      </c>
      <c r="G64" s="30"/>
      <c r="H64" s="31">
        <f>H65</f>
        <v>409</v>
      </c>
      <c r="I64" s="31"/>
    </row>
    <row r="65" spans="1:9" ht="23.25" customHeight="1" x14ac:dyDescent="0.2">
      <c r="A65" s="10"/>
      <c r="B65" s="33" t="s">
        <v>81</v>
      </c>
      <c r="C65" s="28">
        <v>650</v>
      </c>
      <c r="D65" s="29">
        <v>1</v>
      </c>
      <c r="E65" s="29">
        <v>13</v>
      </c>
      <c r="F65" s="21" t="s">
        <v>117</v>
      </c>
      <c r="G65" s="30">
        <v>240</v>
      </c>
      <c r="H65" s="31">
        <f>H66+H67</f>
        <v>409</v>
      </c>
      <c r="I65" s="31"/>
    </row>
    <row r="66" spans="1:9" x14ac:dyDescent="0.2">
      <c r="A66" s="10"/>
      <c r="B66" s="33" t="s">
        <v>101</v>
      </c>
      <c r="C66" s="28">
        <v>650</v>
      </c>
      <c r="D66" s="29">
        <v>1</v>
      </c>
      <c r="E66" s="29">
        <v>13</v>
      </c>
      <c r="F66" s="21" t="s">
        <v>117</v>
      </c>
      <c r="G66" s="30">
        <v>244</v>
      </c>
      <c r="H66" s="31">
        <v>329</v>
      </c>
      <c r="I66" s="31"/>
    </row>
    <row r="67" spans="1:9" ht="36" x14ac:dyDescent="0.2">
      <c r="A67" s="10"/>
      <c r="B67" s="33" t="s">
        <v>93</v>
      </c>
      <c r="C67" s="28">
        <v>650</v>
      </c>
      <c r="D67" s="29">
        <v>1</v>
      </c>
      <c r="E67" s="29">
        <v>13</v>
      </c>
      <c r="F67" s="21" t="s">
        <v>117</v>
      </c>
      <c r="G67" s="30">
        <v>245</v>
      </c>
      <c r="H67" s="31">
        <v>80</v>
      </c>
      <c r="I67" s="31"/>
    </row>
    <row r="68" spans="1:9" hidden="1" x14ac:dyDescent="0.2">
      <c r="A68" s="10"/>
      <c r="B68" s="33" t="s">
        <v>95</v>
      </c>
      <c r="C68" s="28">
        <v>650</v>
      </c>
      <c r="D68" s="29">
        <v>1</v>
      </c>
      <c r="E68" s="29">
        <v>13</v>
      </c>
      <c r="F68" s="21" t="s">
        <v>94</v>
      </c>
      <c r="G68" s="30"/>
      <c r="H68" s="31">
        <v>0</v>
      </c>
      <c r="I68" s="31"/>
    </row>
    <row r="69" spans="1:9" hidden="1" x14ac:dyDescent="0.2">
      <c r="A69" s="10"/>
      <c r="B69" s="33" t="s">
        <v>20</v>
      </c>
      <c r="C69" s="28">
        <v>650</v>
      </c>
      <c r="D69" s="29">
        <v>1</v>
      </c>
      <c r="E69" s="29">
        <v>13</v>
      </c>
      <c r="F69" s="21" t="s">
        <v>94</v>
      </c>
      <c r="G69" s="30">
        <v>870</v>
      </c>
      <c r="H69" s="31">
        <v>0</v>
      </c>
      <c r="I69" s="31"/>
    </row>
    <row r="70" spans="1:9" x14ac:dyDescent="0.2">
      <c r="A70" s="10"/>
      <c r="B70" s="36" t="s">
        <v>25</v>
      </c>
      <c r="C70" s="28">
        <v>650</v>
      </c>
      <c r="D70" s="29">
        <v>2</v>
      </c>
      <c r="E70" s="21" t="s">
        <v>12</v>
      </c>
      <c r="F70" s="21"/>
      <c r="G70" s="30"/>
      <c r="H70" s="31">
        <f>H71</f>
        <v>876</v>
      </c>
      <c r="I70" s="31">
        <f t="shared" ref="I70:I72" si="0">H70</f>
        <v>876</v>
      </c>
    </row>
    <row r="71" spans="1:9" x14ac:dyDescent="0.2">
      <c r="A71" s="10"/>
      <c r="B71" s="38" t="s">
        <v>26</v>
      </c>
      <c r="C71" s="28">
        <v>650</v>
      </c>
      <c r="D71" s="29">
        <v>2</v>
      </c>
      <c r="E71" s="29">
        <v>3</v>
      </c>
      <c r="F71" s="39"/>
      <c r="G71" s="30"/>
      <c r="H71" s="31">
        <f>H72</f>
        <v>876</v>
      </c>
      <c r="I71" s="31">
        <f t="shared" si="0"/>
        <v>876</v>
      </c>
    </row>
    <row r="72" spans="1:9" ht="24" x14ac:dyDescent="0.2">
      <c r="A72" s="10"/>
      <c r="B72" s="36" t="s">
        <v>27</v>
      </c>
      <c r="C72" s="28">
        <v>650</v>
      </c>
      <c r="D72" s="29">
        <v>2</v>
      </c>
      <c r="E72" s="29">
        <v>3</v>
      </c>
      <c r="F72" s="37" t="s">
        <v>68</v>
      </c>
      <c r="G72" s="30"/>
      <c r="H72" s="31">
        <f>H73+H77</f>
        <v>876</v>
      </c>
      <c r="I72" s="31">
        <f t="shared" si="0"/>
        <v>876</v>
      </c>
    </row>
    <row r="73" spans="1:9" ht="24" x14ac:dyDescent="0.2">
      <c r="A73" s="10"/>
      <c r="B73" s="27" t="s">
        <v>79</v>
      </c>
      <c r="C73" s="28">
        <v>650</v>
      </c>
      <c r="D73" s="29">
        <v>2</v>
      </c>
      <c r="E73" s="29">
        <v>3</v>
      </c>
      <c r="F73" s="37" t="s">
        <v>68</v>
      </c>
      <c r="G73" s="30">
        <v>120</v>
      </c>
      <c r="H73" s="31">
        <f>H74+H76+H75</f>
        <v>862</v>
      </c>
      <c r="I73" s="31"/>
    </row>
    <row r="74" spans="1:9" x14ac:dyDescent="0.2">
      <c r="A74" s="10"/>
      <c r="B74" s="33" t="s">
        <v>69</v>
      </c>
      <c r="C74" s="28">
        <v>650</v>
      </c>
      <c r="D74" s="29">
        <v>2</v>
      </c>
      <c r="E74" s="29">
        <v>3</v>
      </c>
      <c r="F74" s="37" t="s">
        <v>68</v>
      </c>
      <c r="G74" s="30">
        <v>121</v>
      </c>
      <c r="H74" s="31">
        <v>662</v>
      </c>
      <c r="I74" s="31"/>
    </row>
    <row r="75" spans="1:9" ht="24" hidden="1" x14ac:dyDescent="0.2">
      <c r="A75" s="10"/>
      <c r="B75" s="33" t="s">
        <v>18</v>
      </c>
      <c r="C75" s="28">
        <v>650</v>
      </c>
      <c r="D75" s="29">
        <v>2</v>
      </c>
      <c r="E75" s="29">
        <v>3</v>
      </c>
      <c r="F75" s="37" t="s">
        <v>68</v>
      </c>
      <c r="G75" s="30">
        <v>122</v>
      </c>
      <c r="H75" s="31">
        <v>0</v>
      </c>
      <c r="I75" s="31"/>
    </row>
    <row r="76" spans="1:9" s="13" customFormat="1" ht="36" x14ac:dyDescent="0.25">
      <c r="A76" s="14"/>
      <c r="B76" s="33" t="s">
        <v>61</v>
      </c>
      <c r="C76" s="28">
        <v>650</v>
      </c>
      <c r="D76" s="29">
        <v>2</v>
      </c>
      <c r="E76" s="29">
        <v>3</v>
      </c>
      <c r="F76" s="37" t="s">
        <v>68</v>
      </c>
      <c r="G76" s="30">
        <v>129</v>
      </c>
      <c r="H76" s="31">
        <v>200</v>
      </c>
      <c r="I76" s="31"/>
    </row>
    <row r="77" spans="1:9" s="13" customFormat="1" ht="24" x14ac:dyDescent="0.25">
      <c r="A77" s="14"/>
      <c r="B77" s="33" t="s">
        <v>81</v>
      </c>
      <c r="C77" s="28">
        <v>650</v>
      </c>
      <c r="D77" s="29">
        <v>2</v>
      </c>
      <c r="E77" s="29">
        <v>3</v>
      </c>
      <c r="F77" s="37" t="s">
        <v>68</v>
      </c>
      <c r="G77" s="30">
        <v>240</v>
      </c>
      <c r="H77" s="31">
        <f>H78</f>
        <v>14</v>
      </c>
      <c r="I77" s="31"/>
    </row>
    <row r="78" spans="1:9" x14ac:dyDescent="0.2">
      <c r="A78" s="10"/>
      <c r="B78" s="33" t="s">
        <v>101</v>
      </c>
      <c r="C78" s="28">
        <v>650</v>
      </c>
      <c r="D78" s="29">
        <v>2</v>
      </c>
      <c r="E78" s="29">
        <v>3</v>
      </c>
      <c r="F78" s="37" t="s">
        <v>68</v>
      </c>
      <c r="G78" s="30">
        <v>244</v>
      </c>
      <c r="H78" s="31">
        <v>14</v>
      </c>
      <c r="I78" s="31"/>
    </row>
    <row r="79" spans="1:9" ht="24" x14ac:dyDescent="0.2">
      <c r="A79" s="10"/>
      <c r="B79" s="36" t="s">
        <v>28</v>
      </c>
      <c r="C79" s="28">
        <v>650</v>
      </c>
      <c r="D79" s="29">
        <v>3</v>
      </c>
      <c r="E79" s="21" t="s">
        <v>12</v>
      </c>
      <c r="F79" s="21"/>
      <c r="G79" s="30" t="s">
        <v>14</v>
      </c>
      <c r="H79" s="31">
        <f>H80+H84+H90</f>
        <v>1619.2</v>
      </c>
      <c r="I79" s="31"/>
    </row>
    <row r="80" spans="1:9" x14ac:dyDescent="0.2">
      <c r="A80" s="10"/>
      <c r="B80" s="36" t="s">
        <v>29</v>
      </c>
      <c r="C80" s="28">
        <v>650</v>
      </c>
      <c r="D80" s="29">
        <v>3</v>
      </c>
      <c r="E80" s="29">
        <v>4</v>
      </c>
      <c r="F80" s="21"/>
      <c r="G80" s="30" t="s">
        <v>14</v>
      </c>
      <c r="H80" s="31">
        <f>H81</f>
        <v>51</v>
      </c>
      <c r="I80" s="31">
        <f>H80</f>
        <v>51</v>
      </c>
    </row>
    <row r="81" spans="1:9" ht="96" x14ac:dyDescent="0.2">
      <c r="A81" s="10"/>
      <c r="B81" s="38" t="s">
        <v>70</v>
      </c>
      <c r="C81" s="28">
        <v>650</v>
      </c>
      <c r="D81" s="29">
        <v>3</v>
      </c>
      <c r="E81" s="29">
        <v>4</v>
      </c>
      <c r="F81" s="21" t="s">
        <v>118</v>
      </c>
      <c r="G81" s="30"/>
      <c r="H81" s="31">
        <f>H82</f>
        <v>51</v>
      </c>
      <c r="I81" s="31">
        <f>H81</f>
        <v>51</v>
      </c>
    </row>
    <row r="82" spans="1:9" ht="24" x14ac:dyDescent="0.2">
      <c r="A82" s="10"/>
      <c r="B82" s="33" t="s">
        <v>81</v>
      </c>
      <c r="C82" s="28">
        <v>650</v>
      </c>
      <c r="D82" s="29">
        <v>3</v>
      </c>
      <c r="E82" s="29">
        <v>4</v>
      </c>
      <c r="F82" s="21" t="s">
        <v>118</v>
      </c>
      <c r="G82" s="30">
        <v>240</v>
      </c>
      <c r="H82" s="31">
        <f>H83</f>
        <v>51</v>
      </c>
      <c r="I82" s="31"/>
    </row>
    <row r="83" spans="1:9" x14ac:dyDescent="0.2">
      <c r="A83" s="10"/>
      <c r="B83" s="33" t="s">
        <v>101</v>
      </c>
      <c r="C83" s="28">
        <v>650</v>
      </c>
      <c r="D83" s="29">
        <v>3</v>
      </c>
      <c r="E83" s="29">
        <v>4</v>
      </c>
      <c r="F83" s="21" t="s">
        <v>118</v>
      </c>
      <c r="G83" s="30">
        <v>244</v>
      </c>
      <c r="H83" s="31">
        <v>51</v>
      </c>
      <c r="I83" s="31">
        <f>H83</f>
        <v>51</v>
      </c>
    </row>
    <row r="84" spans="1:9" ht="24" x14ac:dyDescent="0.2">
      <c r="A84" s="10"/>
      <c r="B84" s="36" t="s">
        <v>30</v>
      </c>
      <c r="C84" s="28">
        <v>650</v>
      </c>
      <c r="D84" s="29">
        <v>3</v>
      </c>
      <c r="E84" s="29">
        <v>9</v>
      </c>
      <c r="F84" s="21"/>
      <c r="G84" s="30" t="s">
        <v>14</v>
      </c>
      <c r="H84" s="31">
        <f>H85+H88</f>
        <v>50</v>
      </c>
      <c r="I84" s="31"/>
    </row>
    <row r="85" spans="1:9" ht="35.25" customHeight="1" x14ac:dyDescent="0.2">
      <c r="A85" s="10"/>
      <c r="B85" s="38" t="s">
        <v>71</v>
      </c>
      <c r="C85" s="28">
        <v>650</v>
      </c>
      <c r="D85" s="29">
        <v>3</v>
      </c>
      <c r="E85" s="29">
        <v>9</v>
      </c>
      <c r="F85" s="21" t="s">
        <v>119</v>
      </c>
      <c r="G85" s="30"/>
      <c r="H85" s="31">
        <f>H86</f>
        <v>50</v>
      </c>
      <c r="I85" s="31"/>
    </row>
    <row r="86" spans="1:9" ht="27.75" customHeight="1" x14ac:dyDescent="0.2">
      <c r="A86" s="10"/>
      <c r="B86" s="33" t="s">
        <v>81</v>
      </c>
      <c r="C86" s="28">
        <v>650</v>
      </c>
      <c r="D86" s="29">
        <v>3</v>
      </c>
      <c r="E86" s="29">
        <v>9</v>
      </c>
      <c r="F86" s="21" t="s">
        <v>119</v>
      </c>
      <c r="G86" s="30">
        <v>240</v>
      </c>
      <c r="H86" s="31">
        <f>H87</f>
        <v>50</v>
      </c>
      <c r="I86" s="31"/>
    </row>
    <row r="87" spans="1:9" x14ac:dyDescent="0.2">
      <c r="A87" s="10"/>
      <c r="B87" s="33" t="s">
        <v>101</v>
      </c>
      <c r="C87" s="28">
        <v>650</v>
      </c>
      <c r="D87" s="29">
        <v>3</v>
      </c>
      <c r="E87" s="29">
        <v>9</v>
      </c>
      <c r="F87" s="21" t="s">
        <v>119</v>
      </c>
      <c r="G87" s="30">
        <v>244</v>
      </c>
      <c r="H87" s="31">
        <v>50</v>
      </c>
      <c r="I87" s="31"/>
    </row>
    <row r="88" spans="1:9" ht="24" hidden="1" x14ac:dyDescent="0.2">
      <c r="A88" s="10"/>
      <c r="B88" s="38" t="s">
        <v>67</v>
      </c>
      <c r="C88" s="28">
        <v>650</v>
      </c>
      <c r="D88" s="29">
        <v>3</v>
      </c>
      <c r="E88" s="29">
        <v>9</v>
      </c>
      <c r="F88" s="21" t="s">
        <v>110</v>
      </c>
      <c r="G88" s="30"/>
      <c r="H88" s="31">
        <f>H89</f>
        <v>0</v>
      </c>
      <c r="I88" s="31"/>
    </row>
    <row r="89" spans="1:9" hidden="1" x14ac:dyDescent="0.2">
      <c r="A89" s="10"/>
      <c r="B89" s="33" t="s">
        <v>31</v>
      </c>
      <c r="C89" s="28">
        <v>650</v>
      </c>
      <c r="D89" s="29">
        <v>3</v>
      </c>
      <c r="E89" s="29">
        <v>9</v>
      </c>
      <c r="F89" s="21" t="s">
        <v>110</v>
      </c>
      <c r="G89" s="30">
        <v>360</v>
      </c>
      <c r="H89" s="31">
        <v>0</v>
      </c>
      <c r="I89" s="31"/>
    </row>
    <row r="90" spans="1:9" ht="24" x14ac:dyDescent="0.2">
      <c r="A90" s="10"/>
      <c r="B90" s="33" t="s">
        <v>32</v>
      </c>
      <c r="C90" s="28">
        <v>650</v>
      </c>
      <c r="D90" s="29">
        <v>3</v>
      </c>
      <c r="E90" s="29">
        <v>14</v>
      </c>
      <c r="F90" s="21"/>
      <c r="G90" s="30"/>
      <c r="H90" s="31">
        <f>H91+H94+H97+H100</f>
        <v>1518.2</v>
      </c>
      <c r="I90" s="31"/>
    </row>
    <row r="91" spans="1:9" ht="24" x14ac:dyDescent="0.2">
      <c r="A91" s="10"/>
      <c r="B91" s="38" t="s">
        <v>121</v>
      </c>
      <c r="C91" s="28">
        <v>650</v>
      </c>
      <c r="D91" s="29">
        <v>3</v>
      </c>
      <c r="E91" s="29">
        <v>14</v>
      </c>
      <c r="F91" s="21" t="s">
        <v>120</v>
      </c>
      <c r="G91" s="30"/>
      <c r="H91" s="31">
        <f>H92</f>
        <v>14.6</v>
      </c>
      <c r="I91" s="31"/>
    </row>
    <row r="92" spans="1:9" ht="25.5" customHeight="1" x14ac:dyDescent="0.2">
      <c r="A92" s="10"/>
      <c r="B92" s="33" t="s">
        <v>81</v>
      </c>
      <c r="C92" s="28">
        <v>650</v>
      </c>
      <c r="D92" s="29">
        <v>3</v>
      </c>
      <c r="E92" s="29">
        <v>14</v>
      </c>
      <c r="F92" s="21" t="s">
        <v>120</v>
      </c>
      <c r="G92" s="30">
        <v>240</v>
      </c>
      <c r="H92" s="31">
        <f>H93</f>
        <v>14.6</v>
      </c>
      <c r="I92" s="31"/>
    </row>
    <row r="93" spans="1:9" x14ac:dyDescent="0.2">
      <c r="A93" s="10"/>
      <c r="B93" s="33" t="s">
        <v>101</v>
      </c>
      <c r="C93" s="28">
        <v>650</v>
      </c>
      <c r="D93" s="29">
        <v>3</v>
      </c>
      <c r="E93" s="29">
        <v>14</v>
      </c>
      <c r="F93" s="21" t="s">
        <v>120</v>
      </c>
      <c r="G93" s="30">
        <v>244</v>
      </c>
      <c r="H93" s="31">
        <v>14.6</v>
      </c>
      <c r="I93" s="31"/>
    </row>
    <row r="94" spans="1:9" ht="30" customHeight="1" x14ac:dyDescent="0.2">
      <c r="A94" s="10"/>
      <c r="B94" s="33" t="s">
        <v>98</v>
      </c>
      <c r="C94" s="28">
        <v>650</v>
      </c>
      <c r="D94" s="29">
        <v>3</v>
      </c>
      <c r="E94" s="29">
        <v>14</v>
      </c>
      <c r="F94" s="21" t="s">
        <v>122</v>
      </c>
      <c r="G94" s="30"/>
      <c r="H94" s="31">
        <f>H95</f>
        <v>3.6</v>
      </c>
      <c r="I94" s="31"/>
    </row>
    <row r="95" spans="1:9" ht="24" x14ac:dyDescent="0.2">
      <c r="A95" s="10"/>
      <c r="B95" s="33" t="s">
        <v>81</v>
      </c>
      <c r="C95" s="28">
        <v>650</v>
      </c>
      <c r="D95" s="29">
        <v>3</v>
      </c>
      <c r="E95" s="29">
        <v>14</v>
      </c>
      <c r="F95" s="21" t="s">
        <v>122</v>
      </c>
      <c r="G95" s="30">
        <v>240</v>
      </c>
      <c r="H95" s="31">
        <f>H96</f>
        <v>3.6</v>
      </c>
      <c r="I95" s="31"/>
    </row>
    <row r="96" spans="1:9" x14ac:dyDescent="0.2">
      <c r="A96" s="10"/>
      <c r="B96" s="33" t="s">
        <v>101</v>
      </c>
      <c r="C96" s="28">
        <v>650</v>
      </c>
      <c r="D96" s="29">
        <v>3</v>
      </c>
      <c r="E96" s="29">
        <v>14</v>
      </c>
      <c r="F96" s="21" t="s">
        <v>122</v>
      </c>
      <c r="G96" s="30">
        <v>244</v>
      </c>
      <c r="H96" s="31">
        <v>3.6</v>
      </c>
      <c r="I96" s="31"/>
    </row>
    <row r="97" spans="1:9" ht="24" x14ac:dyDescent="0.2">
      <c r="A97" s="10"/>
      <c r="B97" s="33" t="s">
        <v>164</v>
      </c>
      <c r="C97" s="28">
        <v>650</v>
      </c>
      <c r="D97" s="29">
        <v>3</v>
      </c>
      <c r="E97" s="29">
        <v>14</v>
      </c>
      <c r="F97" s="29" t="s">
        <v>165</v>
      </c>
      <c r="G97" s="30"/>
      <c r="H97" s="31">
        <f>H98</f>
        <v>1200</v>
      </c>
      <c r="I97" s="31"/>
    </row>
    <row r="98" spans="1:9" ht="24" x14ac:dyDescent="0.2">
      <c r="A98" s="10"/>
      <c r="B98" s="33" t="s">
        <v>81</v>
      </c>
      <c r="C98" s="28">
        <v>650</v>
      </c>
      <c r="D98" s="29">
        <v>3</v>
      </c>
      <c r="E98" s="29">
        <v>14</v>
      </c>
      <c r="F98" s="21" t="s">
        <v>165</v>
      </c>
      <c r="G98" s="30">
        <v>240</v>
      </c>
      <c r="H98" s="31">
        <f>H99</f>
        <v>1200</v>
      </c>
      <c r="I98" s="31"/>
    </row>
    <row r="99" spans="1:9" x14ac:dyDescent="0.2">
      <c r="A99" s="10"/>
      <c r="B99" s="33" t="s">
        <v>101</v>
      </c>
      <c r="C99" s="28">
        <v>650</v>
      </c>
      <c r="D99" s="29">
        <v>3</v>
      </c>
      <c r="E99" s="29">
        <v>14</v>
      </c>
      <c r="F99" s="21" t="s">
        <v>165</v>
      </c>
      <c r="G99" s="30">
        <v>244</v>
      </c>
      <c r="H99" s="31">
        <v>1200</v>
      </c>
      <c r="I99" s="31"/>
    </row>
    <row r="100" spans="1:9" ht="33" customHeight="1" x14ac:dyDescent="0.2">
      <c r="A100" s="10"/>
      <c r="B100" s="33" t="s">
        <v>98</v>
      </c>
      <c r="C100" s="28">
        <v>650</v>
      </c>
      <c r="D100" s="29">
        <v>3</v>
      </c>
      <c r="E100" s="29">
        <v>14</v>
      </c>
      <c r="F100" s="21" t="s">
        <v>156</v>
      </c>
      <c r="G100" s="30"/>
      <c r="H100" s="31">
        <f>H101</f>
        <v>300</v>
      </c>
      <c r="I100" s="31"/>
    </row>
    <row r="101" spans="1:9" ht="24" x14ac:dyDescent="0.2">
      <c r="A101" s="10"/>
      <c r="B101" s="33" t="s">
        <v>81</v>
      </c>
      <c r="C101" s="28">
        <v>650</v>
      </c>
      <c r="D101" s="29">
        <v>3</v>
      </c>
      <c r="E101" s="29">
        <v>14</v>
      </c>
      <c r="F101" s="21" t="s">
        <v>156</v>
      </c>
      <c r="G101" s="30">
        <v>240</v>
      </c>
      <c r="H101" s="31">
        <f>H102</f>
        <v>300</v>
      </c>
      <c r="I101" s="31"/>
    </row>
    <row r="102" spans="1:9" x14ac:dyDescent="0.2">
      <c r="A102" s="10"/>
      <c r="B102" s="33" t="s">
        <v>101</v>
      </c>
      <c r="C102" s="28">
        <v>650</v>
      </c>
      <c r="D102" s="29">
        <v>3</v>
      </c>
      <c r="E102" s="29">
        <v>14</v>
      </c>
      <c r="F102" s="21" t="s">
        <v>156</v>
      </c>
      <c r="G102" s="30">
        <v>244</v>
      </c>
      <c r="H102" s="31">
        <v>300</v>
      </c>
      <c r="I102" s="31"/>
    </row>
    <row r="103" spans="1:9" ht="13.5" customHeight="1" x14ac:dyDescent="0.2">
      <c r="A103" s="10"/>
      <c r="B103" s="36" t="s">
        <v>33</v>
      </c>
      <c r="C103" s="28">
        <v>650</v>
      </c>
      <c r="D103" s="21" t="s">
        <v>34</v>
      </c>
      <c r="E103" s="21" t="s">
        <v>12</v>
      </c>
      <c r="F103" s="21"/>
      <c r="G103" s="30" t="s">
        <v>14</v>
      </c>
      <c r="H103" s="31">
        <f>H104+H113+H123+H127+H131</f>
        <v>14539.5</v>
      </c>
      <c r="I103" s="31"/>
    </row>
    <row r="104" spans="1:9" x14ac:dyDescent="0.2">
      <c r="A104" s="10"/>
      <c r="B104" s="36" t="s">
        <v>35</v>
      </c>
      <c r="C104" s="28">
        <v>650</v>
      </c>
      <c r="D104" s="21" t="s">
        <v>34</v>
      </c>
      <c r="E104" s="21" t="s">
        <v>36</v>
      </c>
      <c r="F104" s="21"/>
      <c r="G104" s="30" t="s">
        <v>14</v>
      </c>
      <c r="H104" s="31">
        <f>H105+H109</f>
        <v>1158.4000000000001</v>
      </c>
      <c r="I104" s="31"/>
    </row>
    <row r="105" spans="1:9" ht="35.25" customHeight="1" x14ac:dyDescent="0.2">
      <c r="A105" s="10"/>
      <c r="B105" s="38" t="s">
        <v>72</v>
      </c>
      <c r="C105" s="28">
        <v>650</v>
      </c>
      <c r="D105" s="21" t="s">
        <v>34</v>
      </c>
      <c r="E105" s="21" t="s">
        <v>36</v>
      </c>
      <c r="F105" s="21" t="s">
        <v>123</v>
      </c>
      <c r="G105" s="30"/>
      <c r="H105" s="31">
        <f>H106</f>
        <v>781</v>
      </c>
      <c r="I105" s="31"/>
    </row>
    <row r="106" spans="1:9" ht="13.5" customHeight="1" x14ac:dyDescent="0.2">
      <c r="A106" s="10"/>
      <c r="B106" s="33" t="s">
        <v>88</v>
      </c>
      <c r="C106" s="28">
        <v>650</v>
      </c>
      <c r="D106" s="21" t="s">
        <v>34</v>
      </c>
      <c r="E106" s="21" t="s">
        <v>36</v>
      </c>
      <c r="F106" s="21" t="s">
        <v>123</v>
      </c>
      <c r="G106" s="30">
        <v>110</v>
      </c>
      <c r="H106" s="31">
        <f>H107+H108</f>
        <v>781</v>
      </c>
      <c r="I106" s="31"/>
    </row>
    <row r="107" spans="1:9" x14ac:dyDescent="0.2">
      <c r="A107" s="10"/>
      <c r="B107" s="33" t="s">
        <v>89</v>
      </c>
      <c r="C107" s="28">
        <v>650</v>
      </c>
      <c r="D107" s="21" t="s">
        <v>34</v>
      </c>
      <c r="E107" s="21" t="s">
        <v>36</v>
      </c>
      <c r="F107" s="21" t="s">
        <v>123</v>
      </c>
      <c r="G107" s="30">
        <v>111</v>
      </c>
      <c r="H107" s="31">
        <v>600</v>
      </c>
      <c r="I107" s="31"/>
    </row>
    <row r="108" spans="1:9" ht="29.25" customHeight="1" x14ac:dyDescent="0.2">
      <c r="A108" s="10"/>
      <c r="B108" s="33" t="s">
        <v>86</v>
      </c>
      <c r="C108" s="28">
        <v>650</v>
      </c>
      <c r="D108" s="21" t="s">
        <v>34</v>
      </c>
      <c r="E108" s="21" t="s">
        <v>36</v>
      </c>
      <c r="F108" s="21" t="s">
        <v>123</v>
      </c>
      <c r="G108" s="30">
        <v>119</v>
      </c>
      <c r="H108" s="31">
        <v>181</v>
      </c>
      <c r="I108" s="31"/>
    </row>
    <row r="109" spans="1:9" ht="33.75" customHeight="1" x14ac:dyDescent="0.2">
      <c r="A109" s="10"/>
      <c r="B109" s="33" t="s">
        <v>97</v>
      </c>
      <c r="C109" s="28">
        <v>650</v>
      </c>
      <c r="D109" s="21" t="s">
        <v>34</v>
      </c>
      <c r="E109" s="21" t="s">
        <v>36</v>
      </c>
      <c r="F109" s="21" t="s">
        <v>124</v>
      </c>
      <c r="G109" s="30"/>
      <c r="H109" s="31">
        <f>SUM(H111:H112)</f>
        <v>377.4</v>
      </c>
      <c r="I109" s="31"/>
    </row>
    <row r="110" spans="1:9" x14ac:dyDescent="0.2">
      <c r="A110" s="10"/>
      <c r="B110" s="33" t="s">
        <v>88</v>
      </c>
      <c r="C110" s="28">
        <v>650</v>
      </c>
      <c r="D110" s="21" t="s">
        <v>34</v>
      </c>
      <c r="E110" s="21" t="s">
        <v>36</v>
      </c>
      <c r="F110" s="21" t="s">
        <v>124</v>
      </c>
      <c r="G110" s="30">
        <v>110</v>
      </c>
      <c r="H110" s="31">
        <f>H111+H112</f>
        <v>377.4</v>
      </c>
      <c r="I110" s="31"/>
    </row>
    <row r="111" spans="1:9" x14ac:dyDescent="0.2">
      <c r="A111" s="10"/>
      <c r="B111" s="33" t="s">
        <v>89</v>
      </c>
      <c r="C111" s="28">
        <v>650</v>
      </c>
      <c r="D111" s="21" t="s">
        <v>34</v>
      </c>
      <c r="E111" s="21" t="s">
        <v>36</v>
      </c>
      <c r="F111" s="21" t="s">
        <v>124</v>
      </c>
      <c r="G111" s="30">
        <v>111</v>
      </c>
      <c r="H111" s="31">
        <v>290</v>
      </c>
      <c r="I111" s="31"/>
    </row>
    <row r="112" spans="1:9" ht="27" customHeight="1" x14ac:dyDescent="0.2">
      <c r="A112" s="10"/>
      <c r="B112" s="33" t="s">
        <v>86</v>
      </c>
      <c r="C112" s="28">
        <v>650</v>
      </c>
      <c r="D112" s="21" t="s">
        <v>34</v>
      </c>
      <c r="E112" s="21" t="s">
        <v>36</v>
      </c>
      <c r="F112" s="21" t="s">
        <v>124</v>
      </c>
      <c r="G112" s="30">
        <v>119</v>
      </c>
      <c r="H112" s="31">
        <v>87.4</v>
      </c>
      <c r="I112" s="31"/>
    </row>
    <row r="113" spans="1:9" x14ac:dyDescent="0.2">
      <c r="A113" s="10"/>
      <c r="B113" s="36" t="s">
        <v>37</v>
      </c>
      <c r="C113" s="28">
        <v>650</v>
      </c>
      <c r="D113" s="21" t="s">
        <v>34</v>
      </c>
      <c r="E113" s="21" t="s">
        <v>38</v>
      </c>
      <c r="F113" s="21"/>
      <c r="G113" s="30" t="s">
        <v>14</v>
      </c>
      <c r="H113" s="31">
        <f>H114+H117+H120</f>
        <v>1826.7</v>
      </c>
      <c r="I113" s="31"/>
    </row>
    <row r="114" spans="1:9" x14ac:dyDescent="0.2">
      <c r="A114" s="10"/>
      <c r="B114" s="38" t="s">
        <v>73</v>
      </c>
      <c r="C114" s="28">
        <v>650</v>
      </c>
      <c r="D114" s="21" t="s">
        <v>34</v>
      </c>
      <c r="E114" s="21" t="s">
        <v>38</v>
      </c>
      <c r="F114" s="21" t="s">
        <v>125</v>
      </c>
      <c r="G114" s="30"/>
      <c r="H114" s="31">
        <f>H115</f>
        <v>1482</v>
      </c>
      <c r="I114" s="31"/>
    </row>
    <row r="115" spans="1:9" ht="36" x14ac:dyDescent="0.2">
      <c r="A115" s="10"/>
      <c r="B115" s="33" t="s">
        <v>78</v>
      </c>
      <c r="C115" s="28">
        <v>650</v>
      </c>
      <c r="D115" s="21" t="s">
        <v>34</v>
      </c>
      <c r="E115" s="21" t="s">
        <v>38</v>
      </c>
      <c r="F115" s="21" t="s">
        <v>125</v>
      </c>
      <c r="G115" s="30">
        <v>810</v>
      </c>
      <c r="H115" s="31">
        <f>H116</f>
        <v>1482</v>
      </c>
      <c r="I115" s="31"/>
    </row>
    <row r="116" spans="1:9" ht="43.5" customHeight="1" x14ac:dyDescent="0.2">
      <c r="A116" s="10"/>
      <c r="B116" s="33" t="s">
        <v>104</v>
      </c>
      <c r="C116" s="28">
        <v>650</v>
      </c>
      <c r="D116" s="21" t="s">
        <v>34</v>
      </c>
      <c r="E116" s="21" t="s">
        <v>38</v>
      </c>
      <c r="F116" s="21" t="s">
        <v>125</v>
      </c>
      <c r="G116" s="30">
        <v>811</v>
      </c>
      <c r="H116" s="4">
        <v>1482</v>
      </c>
      <c r="I116" s="31"/>
    </row>
    <row r="117" spans="1:9" ht="48" x14ac:dyDescent="0.2">
      <c r="A117" s="10"/>
      <c r="B117" s="38" t="s">
        <v>64</v>
      </c>
      <c r="C117" s="28">
        <v>650</v>
      </c>
      <c r="D117" s="21" t="s">
        <v>34</v>
      </c>
      <c r="E117" s="21" t="s">
        <v>38</v>
      </c>
      <c r="F117" s="21" t="s">
        <v>126</v>
      </c>
      <c r="G117" s="30"/>
      <c r="H117" s="31">
        <f>H118</f>
        <v>344.7</v>
      </c>
      <c r="I117" s="31"/>
    </row>
    <row r="118" spans="1:9" x14ac:dyDescent="0.2">
      <c r="A118" s="10"/>
      <c r="B118" s="38" t="s">
        <v>103</v>
      </c>
      <c r="C118" s="28">
        <v>650</v>
      </c>
      <c r="D118" s="21" t="s">
        <v>34</v>
      </c>
      <c r="E118" s="21" t="s">
        <v>38</v>
      </c>
      <c r="F118" s="21" t="s">
        <v>126</v>
      </c>
      <c r="G118" s="30">
        <v>500</v>
      </c>
      <c r="H118" s="31">
        <f>H119</f>
        <v>344.7</v>
      </c>
      <c r="I118" s="31"/>
    </row>
    <row r="119" spans="1:9" x14ac:dyDescent="0.2">
      <c r="A119" s="10"/>
      <c r="B119" s="33" t="s">
        <v>90</v>
      </c>
      <c r="C119" s="28">
        <v>650</v>
      </c>
      <c r="D119" s="21" t="s">
        <v>34</v>
      </c>
      <c r="E119" s="21" t="s">
        <v>38</v>
      </c>
      <c r="F119" s="21" t="s">
        <v>126</v>
      </c>
      <c r="G119" s="30">
        <v>540</v>
      </c>
      <c r="H119" s="31">
        <v>344.7</v>
      </c>
      <c r="I119" s="31"/>
    </row>
    <row r="120" spans="1:9" ht="24" hidden="1" x14ac:dyDescent="0.2">
      <c r="A120" s="10"/>
      <c r="B120" s="33" t="s">
        <v>67</v>
      </c>
      <c r="C120" s="28">
        <v>650</v>
      </c>
      <c r="D120" s="21" t="s">
        <v>34</v>
      </c>
      <c r="E120" s="21" t="s">
        <v>38</v>
      </c>
      <c r="F120" s="21" t="s">
        <v>127</v>
      </c>
      <c r="G120" s="30"/>
      <c r="H120" s="31">
        <f>H121</f>
        <v>0</v>
      </c>
      <c r="I120" s="31"/>
    </row>
    <row r="121" spans="1:9" ht="24" hidden="1" x14ac:dyDescent="0.2">
      <c r="A121" s="10"/>
      <c r="B121" s="33" t="s">
        <v>81</v>
      </c>
      <c r="C121" s="28">
        <v>650</v>
      </c>
      <c r="D121" s="21" t="s">
        <v>34</v>
      </c>
      <c r="E121" s="21" t="s">
        <v>38</v>
      </c>
      <c r="F121" s="21" t="s">
        <v>127</v>
      </c>
      <c r="G121" s="30">
        <v>240</v>
      </c>
      <c r="H121" s="31">
        <f>H122</f>
        <v>0</v>
      </c>
      <c r="I121" s="31"/>
    </row>
    <row r="122" spans="1:9" hidden="1" x14ac:dyDescent="0.2">
      <c r="A122" s="10"/>
      <c r="B122" s="33" t="s">
        <v>101</v>
      </c>
      <c r="C122" s="28">
        <v>650</v>
      </c>
      <c r="D122" s="21" t="s">
        <v>34</v>
      </c>
      <c r="E122" s="21" t="s">
        <v>38</v>
      </c>
      <c r="F122" s="21" t="s">
        <v>127</v>
      </c>
      <c r="G122" s="30">
        <v>244</v>
      </c>
      <c r="H122" s="31"/>
      <c r="I122" s="31"/>
    </row>
    <row r="123" spans="1:9" x14ac:dyDescent="0.2">
      <c r="A123" s="10"/>
      <c r="B123" s="36" t="s">
        <v>39</v>
      </c>
      <c r="C123" s="28">
        <v>650</v>
      </c>
      <c r="D123" s="21" t="s">
        <v>34</v>
      </c>
      <c r="E123" s="21" t="s">
        <v>40</v>
      </c>
      <c r="F123" s="21"/>
      <c r="G123" s="30" t="s">
        <v>14</v>
      </c>
      <c r="H123" s="31">
        <f>H124</f>
        <v>11199.4</v>
      </c>
      <c r="I123" s="31"/>
    </row>
    <row r="124" spans="1:9" ht="24" x14ac:dyDescent="0.2">
      <c r="A124" s="10"/>
      <c r="B124" s="33" t="s">
        <v>67</v>
      </c>
      <c r="C124" s="28">
        <v>650</v>
      </c>
      <c r="D124" s="21" t="s">
        <v>34</v>
      </c>
      <c r="E124" s="21" t="s">
        <v>40</v>
      </c>
      <c r="F124" s="21" t="s">
        <v>128</v>
      </c>
      <c r="G124" s="30"/>
      <c r="H124" s="31">
        <f>H125</f>
        <v>11199.4</v>
      </c>
      <c r="I124" s="31"/>
    </row>
    <row r="125" spans="1:9" ht="24" x14ac:dyDescent="0.2">
      <c r="A125" s="10"/>
      <c r="B125" s="33" t="s">
        <v>81</v>
      </c>
      <c r="C125" s="28">
        <v>650</v>
      </c>
      <c r="D125" s="21" t="s">
        <v>34</v>
      </c>
      <c r="E125" s="21" t="s">
        <v>40</v>
      </c>
      <c r="F125" s="21" t="s">
        <v>128</v>
      </c>
      <c r="G125" s="30">
        <v>240</v>
      </c>
      <c r="H125" s="31">
        <f>H126</f>
        <v>11199.4</v>
      </c>
      <c r="I125" s="31"/>
    </row>
    <row r="126" spans="1:9" x14ac:dyDescent="0.2">
      <c r="A126" s="10"/>
      <c r="B126" s="33" t="s">
        <v>101</v>
      </c>
      <c r="C126" s="28">
        <v>650</v>
      </c>
      <c r="D126" s="21" t="s">
        <v>34</v>
      </c>
      <c r="E126" s="21" t="s">
        <v>40</v>
      </c>
      <c r="F126" s="21" t="s">
        <v>128</v>
      </c>
      <c r="G126" s="30">
        <v>244</v>
      </c>
      <c r="H126" s="31">
        <v>11199.4</v>
      </c>
      <c r="I126" s="31"/>
    </row>
    <row r="127" spans="1:9" x14ac:dyDescent="0.2">
      <c r="A127" s="10"/>
      <c r="B127" s="36" t="s">
        <v>41</v>
      </c>
      <c r="C127" s="28">
        <v>650</v>
      </c>
      <c r="D127" s="21" t="s">
        <v>34</v>
      </c>
      <c r="E127" s="21" t="s">
        <v>42</v>
      </c>
      <c r="F127" s="21"/>
      <c r="G127" s="30" t="s">
        <v>14</v>
      </c>
      <c r="H127" s="31">
        <f>H128</f>
        <v>355</v>
      </c>
      <c r="I127" s="31"/>
    </row>
    <row r="128" spans="1:9" x14ac:dyDescent="0.2">
      <c r="A128" s="10"/>
      <c r="B128" s="38" t="s">
        <v>43</v>
      </c>
      <c r="C128" s="28">
        <v>650</v>
      </c>
      <c r="D128" s="21" t="s">
        <v>34</v>
      </c>
      <c r="E128" s="21" t="s">
        <v>42</v>
      </c>
      <c r="F128" s="21" t="s">
        <v>129</v>
      </c>
      <c r="G128" s="26"/>
      <c r="H128" s="31">
        <f>H129</f>
        <v>355</v>
      </c>
      <c r="I128" s="31"/>
    </row>
    <row r="129" spans="1:9" ht="24" x14ac:dyDescent="0.2">
      <c r="A129" s="10"/>
      <c r="B129" s="33" t="s">
        <v>81</v>
      </c>
      <c r="C129" s="28">
        <v>650</v>
      </c>
      <c r="D129" s="21" t="s">
        <v>34</v>
      </c>
      <c r="E129" s="21" t="s">
        <v>42</v>
      </c>
      <c r="F129" s="21" t="s">
        <v>129</v>
      </c>
      <c r="G129" s="30">
        <v>240</v>
      </c>
      <c r="H129" s="31">
        <f>H130</f>
        <v>355</v>
      </c>
      <c r="I129" s="31"/>
    </row>
    <row r="130" spans="1:9" x14ac:dyDescent="0.2">
      <c r="A130" s="10"/>
      <c r="B130" s="33" t="s">
        <v>101</v>
      </c>
      <c r="C130" s="28">
        <v>650</v>
      </c>
      <c r="D130" s="21" t="s">
        <v>34</v>
      </c>
      <c r="E130" s="21" t="s">
        <v>42</v>
      </c>
      <c r="F130" s="21" t="s">
        <v>129</v>
      </c>
      <c r="G130" s="30">
        <v>244</v>
      </c>
      <c r="H130" s="31">
        <v>355</v>
      </c>
      <c r="I130" s="31"/>
    </row>
    <row r="131" spans="1:9" hidden="1" x14ac:dyDescent="0.2">
      <c r="A131" s="10"/>
      <c r="B131" s="33" t="s">
        <v>152</v>
      </c>
      <c r="C131" s="28">
        <v>650</v>
      </c>
      <c r="D131" s="21" t="s">
        <v>34</v>
      </c>
      <c r="E131" s="21" t="s">
        <v>153</v>
      </c>
      <c r="F131" s="21"/>
      <c r="G131" s="30"/>
      <c r="H131" s="31">
        <f>H132+H135</f>
        <v>0</v>
      </c>
      <c r="I131" s="31"/>
    </row>
    <row r="132" spans="1:9" ht="48" hidden="1" x14ac:dyDescent="0.2">
      <c r="A132" s="10"/>
      <c r="B132" s="33" t="s">
        <v>112</v>
      </c>
      <c r="C132" s="28">
        <v>650</v>
      </c>
      <c r="D132" s="21" t="s">
        <v>34</v>
      </c>
      <c r="E132" s="21" t="s">
        <v>153</v>
      </c>
      <c r="F132" s="21" t="s">
        <v>113</v>
      </c>
      <c r="G132" s="30"/>
      <c r="H132" s="31">
        <f>H133</f>
        <v>0</v>
      </c>
      <c r="I132" s="31"/>
    </row>
    <row r="133" spans="1:9" hidden="1" x14ac:dyDescent="0.2">
      <c r="A133" s="10"/>
      <c r="B133" s="33" t="s">
        <v>103</v>
      </c>
      <c r="C133" s="28">
        <v>650</v>
      </c>
      <c r="D133" s="21" t="s">
        <v>34</v>
      </c>
      <c r="E133" s="21" t="s">
        <v>153</v>
      </c>
      <c r="F133" s="21" t="s">
        <v>113</v>
      </c>
      <c r="G133" s="30">
        <v>500</v>
      </c>
      <c r="H133" s="31">
        <f>H134</f>
        <v>0</v>
      </c>
      <c r="I133" s="31"/>
    </row>
    <row r="134" spans="1:9" hidden="1" x14ac:dyDescent="0.2">
      <c r="A134" s="10"/>
      <c r="B134" s="33" t="s">
        <v>65</v>
      </c>
      <c r="C134" s="28">
        <v>650</v>
      </c>
      <c r="D134" s="21" t="s">
        <v>34</v>
      </c>
      <c r="E134" s="21" t="s">
        <v>153</v>
      </c>
      <c r="F134" s="21" t="s">
        <v>113</v>
      </c>
      <c r="G134" s="30">
        <v>540</v>
      </c>
      <c r="H134" s="31"/>
      <c r="I134" s="31"/>
    </row>
    <row r="135" spans="1:9" ht="60" hidden="1" x14ac:dyDescent="0.2">
      <c r="A135" s="10"/>
      <c r="B135" s="38" t="s">
        <v>114</v>
      </c>
      <c r="C135" s="28">
        <v>650</v>
      </c>
      <c r="D135" s="21" t="s">
        <v>34</v>
      </c>
      <c r="E135" s="21" t="s">
        <v>153</v>
      </c>
      <c r="F135" s="21" t="s">
        <v>115</v>
      </c>
      <c r="G135" s="30"/>
      <c r="H135" s="31">
        <f>H136</f>
        <v>0</v>
      </c>
      <c r="I135" s="31"/>
    </row>
    <row r="136" spans="1:9" hidden="1" x14ac:dyDescent="0.2">
      <c r="A136" s="10"/>
      <c r="B136" s="33" t="s">
        <v>103</v>
      </c>
      <c r="C136" s="28">
        <v>650</v>
      </c>
      <c r="D136" s="21" t="s">
        <v>34</v>
      </c>
      <c r="E136" s="21" t="s">
        <v>153</v>
      </c>
      <c r="F136" s="21" t="s">
        <v>115</v>
      </c>
      <c r="G136" s="30">
        <v>500</v>
      </c>
      <c r="H136" s="31">
        <f>H137</f>
        <v>0</v>
      </c>
      <c r="I136" s="31"/>
    </row>
    <row r="137" spans="1:9" hidden="1" x14ac:dyDescent="0.2">
      <c r="A137" s="10"/>
      <c r="B137" s="33" t="s">
        <v>65</v>
      </c>
      <c r="C137" s="28">
        <v>650</v>
      </c>
      <c r="D137" s="21" t="s">
        <v>34</v>
      </c>
      <c r="E137" s="21" t="s">
        <v>153</v>
      </c>
      <c r="F137" s="21" t="s">
        <v>115</v>
      </c>
      <c r="G137" s="30">
        <v>540</v>
      </c>
      <c r="H137" s="31"/>
      <c r="I137" s="31"/>
    </row>
    <row r="138" spans="1:9" x14ac:dyDescent="0.2">
      <c r="A138" s="10"/>
      <c r="B138" s="36" t="s">
        <v>44</v>
      </c>
      <c r="C138" s="28">
        <v>650</v>
      </c>
      <c r="D138" s="21" t="s">
        <v>45</v>
      </c>
      <c r="E138" s="21" t="s">
        <v>12</v>
      </c>
      <c r="F138" s="21"/>
      <c r="G138" s="30"/>
      <c r="H138" s="31">
        <f>H139+H149+H169</f>
        <v>33694.400000000001</v>
      </c>
      <c r="I138" s="31"/>
    </row>
    <row r="139" spans="1:9" x14ac:dyDescent="0.2">
      <c r="A139" s="10"/>
      <c r="B139" s="36" t="s">
        <v>46</v>
      </c>
      <c r="C139" s="28">
        <v>650</v>
      </c>
      <c r="D139" s="21" t="s">
        <v>45</v>
      </c>
      <c r="E139" s="21" t="s">
        <v>36</v>
      </c>
      <c r="F139" s="21"/>
      <c r="G139" s="30"/>
      <c r="H139" s="31">
        <f>H143+H145+H140</f>
        <v>655</v>
      </c>
      <c r="I139" s="31"/>
    </row>
    <row r="140" spans="1:9" ht="24" x14ac:dyDescent="0.2">
      <c r="A140" s="10"/>
      <c r="B140" s="33" t="s">
        <v>67</v>
      </c>
      <c r="C140" s="28">
        <v>650</v>
      </c>
      <c r="D140" s="21" t="s">
        <v>45</v>
      </c>
      <c r="E140" s="21" t="s">
        <v>36</v>
      </c>
      <c r="F140" s="21" t="s">
        <v>130</v>
      </c>
      <c r="G140" s="30"/>
      <c r="H140" s="31">
        <f>H141</f>
        <v>55</v>
      </c>
      <c r="I140" s="31"/>
    </row>
    <row r="141" spans="1:9" ht="24" x14ac:dyDescent="0.2">
      <c r="A141" s="10"/>
      <c r="B141" s="33" t="s">
        <v>81</v>
      </c>
      <c r="C141" s="28">
        <v>650</v>
      </c>
      <c r="D141" s="21" t="s">
        <v>45</v>
      </c>
      <c r="E141" s="21" t="s">
        <v>36</v>
      </c>
      <c r="F141" s="21" t="s">
        <v>130</v>
      </c>
      <c r="G141" s="30">
        <v>240</v>
      </c>
      <c r="H141" s="31">
        <f>H142</f>
        <v>55</v>
      </c>
      <c r="I141" s="31"/>
    </row>
    <row r="142" spans="1:9" x14ac:dyDescent="0.2">
      <c r="A142" s="10"/>
      <c r="B142" s="33" t="s">
        <v>101</v>
      </c>
      <c r="C142" s="28">
        <v>650</v>
      </c>
      <c r="D142" s="21" t="s">
        <v>45</v>
      </c>
      <c r="E142" s="21" t="s">
        <v>36</v>
      </c>
      <c r="F142" s="21" t="s">
        <v>130</v>
      </c>
      <c r="G142" s="30">
        <v>244</v>
      </c>
      <c r="H142" s="31">
        <v>55</v>
      </c>
      <c r="I142" s="31"/>
    </row>
    <row r="143" spans="1:9" ht="24" hidden="1" x14ac:dyDescent="0.2">
      <c r="A143" s="10"/>
      <c r="B143" s="38" t="s">
        <v>74</v>
      </c>
      <c r="C143" s="28">
        <v>650</v>
      </c>
      <c r="D143" s="21" t="s">
        <v>45</v>
      </c>
      <c r="E143" s="21" t="s">
        <v>36</v>
      </c>
      <c r="F143" s="21" t="s">
        <v>131</v>
      </c>
      <c r="G143" s="31"/>
      <c r="H143" s="31">
        <f>H144</f>
        <v>0</v>
      </c>
      <c r="I143" s="31"/>
    </row>
    <row r="144" spans="1:9" ht="24" hidden="1" x14ac:dyDescent="0.2">
      <c r="A144" s="10"/>
      <c r="B144" s="33" t="s">
        <v>96</v>
      </c>
      <c r="C144" s="28">
        <v>650</v>
      </c>
      <c r="D144" s="21" t="s">
        <v>45</v>
      </c>
      <c r="E144" s="21" t="s">
        <v>36</v>
      </c>
      <c r="F144" s="21" t="s">
        <v>131</v>
      </c>
      <c r="G144" s="30">
        <v>630</v>
      </c>
      <c r="H144" s="31">
        <v>0</v>
      </c>
      <c r="I144" s="31"/>
    </row>
    <row r="145" spans="1:9" ht="24" x14ac:dyDescent="0.2">
      <c r="A145" s="10"/>
      <c r="B145" s="38" t="s">
        <v>67</v>
      </c>
      <c r="C145" s="28">
        <v>650</v>
      </c>
      <c r="D145" s="21" t="s">
        <v>45</v>
      </c>
      <c r="E145" s="21" t="s">
        <v>36</v>
      </c>
      <c r="F145" s="21" t="s">
        <v>132</v>
      </c>
      <c r="G145" s="30"/>
      <c r="H145" s="31">
        <f>H146</f>
        <v>600</v>
      </c>
      <c r="I145" s="31"/>
    </row>
    <row r="146" spans="1:9" ht="24" x14ac:dyDescent="0.2">
      <c r="A146" s="10"/>
      <c r="B146" s="33" t="s">
        <v>81</v>
      </c>
      <c r="C146" s="28">
        <v>650</v>
      </c>
      <c r="D146" s="21" t="s">
        <v>45</v>
      </c>
      <c r="E146" s="21" t="s">
        <v>36</v>
      </c>
      <c r="F146" s="21" t="s">
        <v>132</v>
      </c>
      <c r="G146" s="30">
        <v>240</v>
      </c>
      <c r="H146" s="31">
        <f>SUM(H147:H148)</f>
        <v>600</v>
      </c>
      <c r="I146" s="31"/>
    </row>
    <row r="147" spans="1:9" ht="24" hidden="1" x14ac:dyDescent="0.2">
      <c r="A147" s="10"/>
      <c r="B147" s="33" t="s">
        <v>49</v>
      </c>
      <c r="C147" s="28">
        <v>650</v>
      </c>
      <c r="D147" s="21" t="s">
        <v>45</v>
      </c>
      <c r="E147" s="21" t="s">
        <v>36</v>
      </c>
      <c r="F147" s="21" t="s">
        <v>132</v>
      </c>
      <c r="G147" s="30">
        <v>243</v>
      </c>
      <c r="H147" s="31">
        <v>0</v>
      </c>
      <c r="I147" s="31"/>
    </row>
    <row r="148" spans="1:9" x14ac:dyDescent="0.2">
      <c r="A148" s="10"/>
      <c r="B148" s="33" t="s">
        <v>101</v>
      </c>
      <c r="C148" s="28">
        <v>650</v>
      </c>
      <c r="D148" s="21" t="s">
        <v>45</v>
      </c>
      <c r="E148" s="21" t="s">
        <v>36</v>
      </c>
      <c r="F148" s="21" t="s">
        <v>132</v>
      </c>
      <c r="G148" s="30">
        <v>244</v>
      </c>
      <c r="H148" s="31">
        <v>600</v>
      </c>
      <c r="I148" s="31"/>
    </row>
    <row r="149" spans="1:9" x14ac:dyDescent="0.2">
      <c r="A149" s="10"/>
      <c r="B149" s="36" t="s">
        <v>47</v>
      </c>
      <c r="C149" s="28">
        <v>650</v>
      </c>
      <c r="D149" s="21" t="s">
        <v>45</v>
      </c>
      <c r="E149" s="21" t="s">
        <v>48</v>
      </c>
      <c r="F149" s="21"/>
      <c r="G149" s="30"/>
      <c r="H149" s="31">
        <f>H150+H153+H160+H163+H166</f>
        <v>29170.9</v>
      </c>
      <c r="I149" s="31"/>
    </row>
    <row r="150" spans="1:9" ht="36" hidden="1" x14ac:dyDescent="0.2">
      <c r="A150" s="10"/>
      <c r="B150" s="36" t="s">
        <v>166</v>
      </c>
      <c r="C150" s="28">
        <v>650</v>
      </c>
      <c r="D150" s="21" t="s">
        <v>45</v>
      </c>
      <c r="E150" s="21" t="s">
        <v>48</v>
      </c>
      <c r="F150" s="21" t="s">
        <v>167</v>
      </c>
      <c r="G150" s="30"/>
      <c r="H150" s="31">
        <f>H151</f>
        <v>0</v>
      </c>
      <c r="I150" s="31">
        <f>H150</f>
        <v>0</v>
      </c>
    </row>
    <row r="151" spans="1:9" ht="24" hidden="1" x14ac:dyDescent="0.2">
      <c r="A151" s="10"/>
      <c r="B151" s="33" t="s">
        <v>81</v>
      </c>
      <c r="C151" s="28">
        <v>650</v>
      </c>
      <c r="D151" s="21" t="s">
        <v>45</v>
      </c>
      <c r="E151" s="21" t="s">
        <v>48</v>
      </c>
      <c r="F151" s="21" t="s">
        <v>167</v>
      </c>
      <c r="G151" s="30">
        <v>240</v>
      </c>
      <c r="H151" s="31">
        <f>H152</f>
        <v>0</v>
      </c>
      <c r="I151" s="31">
        <f>H151</f>
        <v>0</v>
      </c>
    </row>
    <row r="152" spans="1:9" hidden="1" x14ac:dyDescent="0.2">
      <c r="A152" s="10"/>
      <c r="B152" s="33" t="s">
        <v>101</v>
      </c>
      <c r="C152" s="28">
        <v>650</v>
      </c>
      <c r="D152" s="21" t="s">
        <v>45</v>
      </c>
      <c r="E152" s="21" t="s">
        <v>48</v>
      </c>
      <c r="F152" s="21" t="s">
        <v>167</v>
      </c>
      <c r="G152" s="30">
        <v>244</v>
      </c>
      <c r="H152" s="31"/>
      <c r="I152" s="31">
        <f>H152</f>
        <v>0</v>
      </c>
    </row>
    <row r="153" spans="1:9" ht="24" x14ac:dyDescent="0.2">
      <c r="A153" s="10"/>
      <c r="B153" s="36" t="s">
        <v>67</v>
      </c>
      <c r="C153" s="28">
        <v>650</v>
      </c>
      <c r="D153" s="28" t="s">
        <v>45</v>
      </c>
      <c r="E153" s="21" t="s">
        <v>48</v>
      </c>
      <c r="F153" s="21" t="s">
        <v>133</v>
      </c>
      <c r="G153" s="30"/>
      <c r="H153" s="31">
        <f>H154+H157</f>
        <v>1688.5</v>
      </c>
      <c r="I153" s="31"/>
    </row>
    <row r="154" spans="1:9" ht="24" x14ac:dyDescent="0.2">
      <c r="A154" s="10"/>
      <c r="B154" s="33" t="s">
        <v>81</v>
      </c>
      <c r="C154" s="28">
        <v>650</v>
      </c>
      <c r="D154" s="21" t="s">
        <v>45</v>
      </c>
      <c r="E154" s="21" t="s">
        <v>48</v>
      </c>
      <c r="F154" s="21" t="s">
        <v>133</v>
      </c>
      <c r="G154" s="30">
        <v>240</v>
      </c>
      <c r="H154" s="31">
        <f>SUM(H155:H156)</f>
        <v>1063.2</v>
      </c>
      <c r="I154" s="31"/>
    </row>
    <row r="155" spans="1:9" ht="24" hidden="1" x14ac:dyDescent="0.2">
      <c r="A155" s="10"/>
      <c r="B155" s="33" t="s">
        <v>49</v>
      </c>
      <c r="C155" s="28">
        <v>650</v>
      </c>
      <c r="D155" s="21" t="s">
        <v>45</v>
      </c>
      <c r="E155" s="21" t="s">
        <v>48</v>
      </c>
      <c r="F155" s="21" t="s">
        <v>133</v>
      </c>
      <c r="G155" s="30">
        <v>243</v>
      </c>
      <c r="H155" s="31">
        <v>0</v>
      </c>
      <c r="I155" s="31"/>
    </row>
    <row r="156" spans="1:9" x14ac:dyDescent="0.2">
      <c r="A156" s="10"/>
      <c r="B156" s="33" t="s">
        <v>101</v>
      </c>
      <c r="C156" s="28">
        <v>650</v>
      </c>
      <c r="D156" s="21" t="s">
        <v>45</v>
      </c>
      <c r="E156" s="21" t="s">
        <v>48</v>
      </c>
      <c r="F156" s="21" t="s">
        <v>133</v>
      </c>
      <c r="G156" s="30">
        <v>244</v>
      </c>
      <c r="H156" s="31">
        <v>1063.2</v>
      </c>
      <c r="I156" s="31"/>
    </row>
    <row r="157" spans="1:9" x14ac:dyDescent="0.2">
      <c r="A157" s="10"/>
      <c r="B157" s="33" t="s">
        <v>134</v>
      </c>
      <c r="C157" s="28">
        <v>650</v>
      </c>
      <c r="D157" s="21" t="s">
        <v>45</v>
      </c>
      <c r="E157" s="21" t="s">
        <v>48</v>
      </c>
      <c r="F157" s="21" t="s">
        <v>133</v>
      </c>
      <c r="G157" s="30">
        <v>800</v>
      </c>
      <c r="H157" s="31">
        <f>H158</f>
        <v>625.29999999999995</v>
      </c>
      <c r="I157" s="31"/>
    </row>
    <row r="158" spans="1:9" ht="36" x14ac:dyDescent="0.2">
      <c r="A158" s="10"/>
      <c r="B158" s="33" t="s">
        <v>78</v>
      </c>
      <c r="C158" s="28">
        <v>650</v>
      </c>
      <c r="D158" s="21" t="s">
        <v>45</v>
      </c>
      <c r="E158" s="21" t="s">
        <v>48</v>
      </c>
      <c r="F158" s="21" t="s">
        <v>133</v>
      </c>
      <c r="G158" s="30">
        <v>810</v>
      </c>
      <c r="H158" s="31">
        <f>H159</f>
        <v>625.29999999999995</v>
      </c>
      <c r="I158" s="31"/>
    </row>
    <row r="159" spans="1:9" ht="48" x14ac:dyDescent="0.2">
      <c r="A159" s="10"/>
      <c r="B159" s="33" t="s">
        <v>104</v>
      </c>
      <c r="C159" s="28">
        <v>650</v>
      </c>
      <c r="D159" s="21" t="s">
        <v>45</v>
      </c>
      <c r="E159" s="21" t="s">
        <v>48</v>
      </c>
      <c r="F159" s="21" t="s">
        <v>133</v>
      </c>
      <c r="G159" s="30">
        <v>811</v>
      </c>
      <c r="H159" s="31">
        <v>625.29999999999995</v>
      </c>
      <c r="I159" s="31"/>
    </row>
    <row r="160" spans="1:9" ht="48" x14ac:dyDescent="0.2">
      <c r="A160" s="10"/>
      <c r="B160" s="33" t="s">
        <v>64</v>
      </c>
      <c r="C160" s="28">
        <v>650</v>
      </c>
      <c r="D160" s="21" t="s">
        <v>45</v>
      </c>
      <c r="E160" s="21" t="s">
        <v>48</v>
      </c>
      <c r="F160" s="21" t="s">
        <v>157</v>
      </c>
      <c r="G160" s="30"/>
      <c r="H160" s="31">
        <f>H161</f>
        <v>5260.2</v>
      </c>
      <c r="I160" s="31"/>
    </row>
    <row r="161" spans="1:9" x14ac:dyDescent="0.2">
      <c r="A161" s="10"/>
      <c r="B161" s="33" t="s">
        <v>103</v>
      </c>
      <c r="C161" s="28">
        <v>650</v>
      </c>
      <c r="D161" s="21" t="s">
        <v>45</v>
      </c>
      <c r="E161" s="21" t="s">
        <v>48</v>
      </c>
      <c r="F161" s="21" t="s">
        <v>157</v>
      </c>
      <c r="G161" s="30">
        <v>500</v>
      </c>
      <c r="H161" s="31">
        <f>H162</f>
        <v>5260.2</v>
      </c>
      <c r="I161" s="31"/>
    </row>
    <row r="162" spans="1:9" x14ac:dyDescent="0.2">
      <c r="A162" s="10"/>
      <c r="B162" s="33" t="s">
        <v>65</v>
      </c>
      <c r="C162" s="28">
        <v>650</v>
      </c>
      <c r="D162" s="21" t="s">
        <v>45</v>
      </c>
      <c r="E162" s="21" t="s">
        <v>48</v>
      </c>
      <c r="F162" s="21" t="s">
        <v>157</v>
      </c>
      <c r="G162" s="30">
        <v>540</v>
      </c>
      <c r="H162" s="31">
        <v>5260.2</v>
      </c>
      <c r="I162" s="31"/>
    </row>
    <row r="163" spans="1:9" ht="68.25" customHeight="1" x14ac:dyDescent="0.2">
      <c r="A163" s="10"/>
      <c r="B163" s="33" t="s">
        <v>135</v>
      </c>
      <c r="C163" s="28">
        <v>650</v>
      </c>
      <c r="D163" s="21" t="s">
        <v>45</v>
      </c>
      <c r="E163" s="21" t="s">
        <v>48</v>
      </c>
      <c r="F163" s="21" t="s">
        <v>136</v>
      </c>
      <c r="G163" s="30"/>
      <c r="H163" s="31">
        <f>H164</f>
        <v>2222.1999999999998</v>
      </c>
      <c r="I163" s="31"/>
    </row>
    <row r="164" spans="1:9" x14ac:dyDescent="0.2">
      <c r="A164" s="10"/>
      <c r="B164" s="33" t="s">
        <v>103</v>
      </c>
      <c r="C164" s="28">
        <v>650</v>
      </c>
      <c r="D164" s="21" t="s">
        <v>45</v>
      </c>
      <c r="E164" s="21" t="s">
        <v>48</v>
      </c>
      <c r="F164" s="21" t="s">
        <v>136</v>
      </c>
      <c r="G164" s="30">
        <v>500</v>
      </c>
      <c r="H164" s="31">
        <f>H165</f>
        <v>2222.1999999999998</v>
      </c>
      <c r="I164" s="31"/>
    </row>
    <row r="165" spans="1:9" x14ac:dyDescent="0.2">
      <c r="A165" s="10"/>
      <c r="B165" s="33" t="s">
        <v>65</v>
      </c>
      <c r="C165" s="28">
        <v>650</v>
      </c>
      <c r="D165" s="21" t="s">
        <v>45</v>
      </c>
      <c r="E165" s="21" t="s">
        <v>48</v>
      </c>
      <c r="F165" s="21" t="s">
        <v>136</v>
      </c>
      <c r="G165" s="30">
        <v>540</v>
      </c>
      <c r="H165" s="31">
        <v>2222.1999999999998</v>
      </c>
      <c r="I165" s="31"/>
    </row>
    <row r="166" spans="1:9" ht="45" x14ac:dyDescent="0.2">
      <c r="A166" s="10"/>
      <c r="B166" s="44" t="s">
        <v>137</v>
      </c>
      <c r="C166" s="28">
        <v>650</v>
      </c>
      <c r="D166" s="21" t="s">
        <v>45</v>
      </c>
      <c r="E166" s="21" t="s">
        <v>48</v>
      </c>
      <c r="F166" s="21" t="s">
        <v>138</v>
      </c>
      <c r="G166" s="30"/>
      <c r="H166" s="31">
        <f>H168</f>
        <v>20000</v>
      </c>
      <c r="I166" s="31"/>
    </row>
    <row r="167" spans="1:9" x14ac:dyDescent="0.2">
      <c r="A167" s="10"/>
      <c r="B167" s="33" t="s">
        <v>103</v>
      </c>
      <c r="C167" s="28">
        <v>650</v>
      </c>
      <c r="D167" s="21" t="s">
        <v>45</v>
      </c>
      <c r="E167" s="21" t="s">
        <v>48</v>
      </c>
      <c r="F167" s="21" t="s">
        <v>138</v>
      </c>
      <c r="G167" s="30">
        <v>500</v>
      </c>
      <c r="H167" s="31">
        <f>H168</f>
        <v>20000</v>
      </c>
      <c r="I167" s="31"/>
    </row>
    <row r="168" spans="1:9" x14ac:dyDescent="0.2">
      <c r="A168" s="10"/>
      <c r="B168" s="33" t="s">
        <v>65</v>
      </c>
      <c r="C168" s="28">
        <v>650</v>
      </c>
      <c r="D168" s="21" t="s">
        <v>45</v>
      </c>
      <c r="E168" s="21" t="s">
        <v>48</v>
      </c>
      <c r="F168" s="21" t="s">
        <v>138</v>
      </c>
      <c r="G168" s="30">
        <v>540</v>
      </c>
      <c r="H168" s="31">
        <v>20000</v>
      </c>
      <c r="I168" s="31"/>
    </row>
    <row r="169" spans="1:9" x14ac:dyDescent="0.2">
      <c r="A169" s="10"/>
      <c r="B169" s="36" t="s">
        <v>50</v>
      </c>
      <c r="C169" s="28">
        <v>650</v>
      </c>
      <c r="D169" s="21" t="s">
        <v>45</v>
      </c>
      <c r="E169" s="21" t="s">
        <v>51</v>
      </c>
      <c r="F169" s="21"/>
      <c r="G169" s="30"/>
      <c r="H169" s="31">
        <f>H170+H173+H176+H179+H182</f>
        <v>3868.5</v>
      </c>
      <c r="I169" s="31"/>
    </row>
    <row r="170" spans="1:9" ht="24" x14ac:dyDescent="0.2">
      <c r="A170" s="10"/>
      <c r="B170" s="38" t="s">
        <v>67</v>
      </c>
      <c r="C170" s="28">
        <v>650</v>
      </c>
      <c r="D170" s="21" t="s">
        <v>45</v>
      </c>
      <c r="E170" s="21" t="s">
        <v>51</v>
      </c>
      <c r="F170" s="21" t="s">
        <v>139</v>
      </c>
      <c r="G170" s="30"/>
      <c r="H170" s="31">
        <f>H171</f>
        <v>120.5</v>
      </c>
      <c r="I170" s="31"/>
    </row>
    <row r="171" spans="1:9" ht="24" x14ac:dyDescent="0.2">
      <c r="A171" s="10"/>
      <c r="B171" s="33" t="s">
        <v>81</v>
      </c>
      <c r="C171" s="28">
        <v>650</v>
      </c>
      <c r="D171" s="21" t="s">
        <v>45</v>
      </c>
      <c r="E171" s="21" t="s">
        <v>51</v>
      </c>
      <c r="F171" s="21" t="s">
        <v>139</v>
      </c>
      <c r="G171" s="30">
        <v>240</v>
      </c>
      <c r="H171" s="31">
        <f>H172</f>
        <v>120.5</v>
      </c>
      <c r="I171" s="31"/>
    </row>
    <row r="172" spans="1:9" x14ac:dyDescent="0.2">
      <c r="A172" s="10"/>
      <c r="B172" s="33" t="s">
        <v>101</v>
      </c>
      <c r="C172" s="28">
        <v>650</v>
      </c>
      <c r="D172" s="21" t="s">
        <v>45</v>
      </c>
      <c r="E172" s="21" t="s">
        <v>51</v>
      </c>
      <c r="F172" s="21" t="s">
        <v>139</v>
      </c>
      <c r="G172" s="30">
        <v>244</v>
      </c>
      <c r="H172" s="31">
        <v>120.5</v>
      </c>
      <c r="I172" s="31"/>
    </row>
    <row r="173" spans="1:9" ht="24" hidden="1" x14ac:dyDescent="0.2">
      <c r="A173" s="10"/>
      <c r="B173" s="38" t="s">
        <v>67</v>
      </c>
      <c r="C173" s="28">
        <v>650</v>
      </c>
      <c r="D173" s="21" t="s">
        <v>45</v>
      </c>
      <c r="E173" s="21" t="s">
        <v>51</v>
      </c>
      <c r="F173" s="21" t="s">
        <v>140</v>
      </c>
      <c r="G173" s="30"/>
      <c r="H173" s="31">
        <f>H174</f>
        <v>0</v>
      </c>
      <c r="I173" s="31"/>
    </row>
    <row r="174" spans="1:9" ht="24" hidden="1" x14ac:dyDescent="0.2">
      <c r="A174" s="10"/>
      <c r="B174" s="33" t="s">
        <v>81</v>
      </c>
      <c r="C174" s="28">
        <v>650</v>
      </c>
      <c r="D174" s="21" t="s">
        <v>45</v>
      </c>
      <c r="E174" s="21" t="s">
        <v>51</v>
      </c>
      <c r="F174" s="21" t="s">
        <v>140</v>
      </c>
      <c r="G174" s="30">
        <v>240</v>
      </c>
      <c r="H174" s="31">
        <f>H175</f>
        <v>0</v>
      </c>
      <c r="I174" s="31"/>
    </row>
    <row r="175" spans="1:9" hidden="1" x14ac:dyDescent="0.2">
      <c r="A175" s="10"/>
      <c r="B175" s="33" t="s">
        <v>101</v>
      </c>
      <c r="C175" s="28">
        <v>650</v>
      </c>
      <c r="D175" s="21" t="s">
        <v>45</v>
      </c>
      <c r="E175" s="21" t="s">
        <v>51</v>
      </c>
      <c r="F175" s="21" t="s">
        <v>140</v>
      </c>
      <c r="G175" s="30">
        <v>244</v>
      </c>
      <c r="H175" s="31"/>
      <c r="I175" s="31"/>
    </row>
    <row r="176" spans="1:9" ht="24" hidden="1" x14ac:dyDescent="0.2">
      <c r="A176" s="10"/>
      <c r="B176" s="33" t="s">
        <v>161</v>
      </c>
      <c r="C176" s="28">
        <v>650</v>
      </c>
      <c r="D176" s="21" t="s">
        <v>45</v>
      </c>
      <c r="E176" s="21" t="s">
        <v>51</v>
      </c>
      <c r="F176" s="21" t="s">
        <v>163</v>
      </c>
      <c r="G176" s="30"/>
      <c r="H176" s="31">
        <f>H177</f>
        <v>0</v>
      </c>
      <c r="I176" s="31"/>
    </row>
    <row r="177" spans="1:9" ht="24" hidden="1" x14ac:dyDescent="0.2">
      <c r="A177" s="10"/>
      <c r="B177" s="33" t="s">
        <v>81</v>
      </c>
      <c r="C177" s="28">
        <v>650</v>
      </c>
      <c r="D177" s="21" t="s">
        <v>45</v>
      </c>
      <c r="E177" s="21" t="s">
        <v>51</v>
      </c>
      <c r="F177" s="21" t="s">
        <v>163</v>
      </c>
      <c r="G177" s="30">
        <v>240</v>
      </c>
      <c r="H177" s="31">
        <f>H178</f>
        <v>0</v>
      </c>
      <c r="I177" s="31"/>
    </row>
    <row r="178" spans="1:9" hidden="1" x14ac:dyDescent="0.2">
      <c r="A178" s="10"/>
      <c r="B178" s="33" t="s">
        <v>101</v>
      </c>
      <c r="C178" s="28">
        <v>650</v>
      </c>
      <c r="D178" s="21" t="s">
        <v>45</v>
      </c>
      <c r="E178" s="21" t="s">
        <v>51</v>
      </c>
      <c r="F178" s="21" t="s">
        <v>163</v>
      </c>
      <c r="G178" s="30">
        <v>244</v>
      </c>
      <c r="H178" s="31"/>
      <c r="I178" s="31"/>
    </row>
    <row r="179" spans="1:9" ht="24" x14ac:dyDescent="0.2">
      <c r="A179" s="10"/>
      <c r="B179" s="38" t="s">
        <v>67</v>
      </c>
      <c r="C179" s="28">
        <v>650</v>
      </c>
      <c r="D179" s="21" t="s">
        <v>45</v>
      </c>
      <c r="E179" s="21" t="s">
        <v>51</v>
      </c>
      <c r="F179" s="21" t="s">
        <v>75</v>
      </c>
      <c r="G179" s="30"/>
      <c r="H179" s="31">
        <f>H180</f>
        <v>3748</v>
      </c>
      <c r="I179" s="31"/>
    </row>
    <row r="180" spans="1:9" ht="24" x14ac:dyDescent="0.2">
      <c r="A180" s="10"/>
      <c r="B180" s="33" t="s">
        <v>81</v>
      </c>
      <c r="C180" s="28">
        <v>650</v>
      </c>
      <c r="D180" s="21" t="s">
        <v>45</v>
      </c>
      <c r="E180" s="21" t="s">
        <v>51</v>
      </c>
      <c r="F180" s="21" t="s">
        <v>75</v>
      </c>
      <c r="G180" s="30">
        <v>240</v>
      </c>
      <c r="H180" s="31">
        <f>H181</f>
        <v>3748</v>
      </c>
      <c r="I180" s="31"/>
    </row>
    <row r="181" spans="1:9" x14ac:dyDescent="0.2">
      <c r="A181" s="10"/>
      <c r="B181" s="33" t="s">
        <v>101</v>
      </c>
      <c r="C181" s="28">
        <v>650</v>
      </c>
      <c r="D181" s="21" t="s">
        <v>45</v>
      </c>
      <c r="E181" s="21" t="s">
        <v>51</v>
      </c>
      <c r="F181" s="21" t="s">
        <v>75</v>
      </c>
      <c r="G181" s="30">
        <v>244</v>
      </c>
      <c r="H181" s="31">
        <v>3748</v>
      </c>
      <c r="I181" s="31"/>
    </row>
    <row r="182" spans="1:9" ht="12" hidden="1" customHeight="1" x14ac:dyDescent="0.2">
      <c r="A182" s="10"/>
      <c r="B182" s="33" t="s">
        <v>141</v>
      </c>
      <c r="C182" s="28">
        <v>650</v>
      </c>
      <c r="D182" s="21" t="s">
        <v>45</v>
      </c>
      <c r="E182" s="21" t="s">
        <v>51</v>
      </c>
      <c r="F182" s="21" t="s">
        <v>142</v>
      </c>
      <c r="G182" s="30"/>
      <c r="H182" s="31">
        <f>H183</f>
        <v>0</v>
      </c>
      <c r="I182" s="31"/>
    </row>
    <row r="183" spans="1:9" ht="24" hidden="1" x14ac:dyDescent="0.2">
      <c r="A183" s="10"/>
      <c r="B183" s="33" t="s">
        <v>81</v>
      </c>
      <c r="C183" s="28">
        <v>650</v>
      </c>
      <c r="D183" s="21" t="s">
        <v>45</v>
      </c>
      <c r="E183" s="21" t="s">
        <v>51</v>
      </c>
      <c r="F183" s="21" t="s">
        <v>142</v>
      </c>
      <c r="G183" s="30">
        <v>240</v>
      </c>
      <c r="H183" s="31">
        <f>H184</f>
        <v>0</v>
      </c>
      <c r="I183" s="31"/>
    </row>
    <row r="184" spans="1:9" hidden="1" x14ac:dyDescent="0.2">
      <c r="A184" s="10"/>
      <c r="B184" s="33" t="s">
        <v>101</v>
      </c>
      <c r="C184" s="28">
        <v>650</v>
      </c>
      <c r="D184" s="21" t="s">
        <v>45</v>
      </c>
      <c r="E184" s="21" t="s">
        <v>51</v>
      </c>
      <c r="F184" s="21" t="s">
        <v>142</v>
      </c>
      <c r="G184" s="30">
        <v>244</v>
      </c>
      <c r="H184" s="31"/>
      <c r="I184" s="31"/>
    </row>
    <row r="185" spans="1:9" x14ac:dyDescent="0.2">
      <c r="A185" s="10"/>
      <c r="B185" s="33" t="s">
        <v>170</v>
      </c>
      <c r="C185" s="28">
        <v>650</v>
      </c>
      <c r="D185" s="21" t="s">
        <v>169</v>
      </c>
      <c r="E185" s="21" t="s">
        <v>12</v>
      </c>
      <c r="F185" s="21"/>
      <c r="G185" s="30"/>
      <c r="H185" s="31">
        <f>H186</f>
        <v>1104.1999999999998</v>
      </c>
      <c r="I185" s="31">
        <f>I186</f>
        <v>9.4</v>
      </c>
    </row>
    <row r="186" spans="1:9" x14ac:dyDescent="0.2">
      <c r="A186" s="10"/>
      <c r="B186" s="33" t="s">
        <v>171</v>
      </c>
      <c r="C186" s="28">
        <v>650</v>
      </c>
      <c r="D186" s="21" t="s">
        <v>169</v>
      </c>
      <c r="E186" s="21" t="s">
        <v>45</v>
      </c>
      <c r="F186" s="21"/>
      <c r="G186" s="30"/>
      <c r="H186" s="31">
        <f>H187+H190+H193</f>
        <v>1104.1999999999998</v>
      </c>
      <c r="I186" s="31">
        <f>I187</f>
        <v>9.4</v>
      </c>
    </row>
    <row r="187" spans="1:9" ht="36" x14ac:dyDescent="0.2">
      <c r="A187" s="10"/>
      <c r="B187" s="36" t="s">
        <v>166</v>
      </c>
      <c r="C187" s="28">
        <v>650</v>
      </c>
      <c r="D187" s="21" t="s">
        <v>169</v>
      </c>
      <c r="E187" s="21" t="s">
        <v>45</v>
      </c>
      <c r="F187" s="21" t="s">
        <v>167</v>
      </c>
      <c r="G187" s="30"/>
      <c r="H187" s="31">
        <f>H188</f>
        <v>9.4</v>
      </c>
      <c r="I187" s="31">
        <f>H187</f>
        <v>9.4</v>
      </c>
    </row>
    <row r="188" spans="1:9" ht="24" x14ac:dyDescent="0.2">
      <c r="A188" s="10"/>
      <c r="B188" s="33" t="s">
        <v>81</v>
      </c>
      <c r="C188" s="28">
        <v>650</v>
      </c>
      <c r="D188" s="21" t="s">
        <v>169</v>
      </c>
      <c r="E188" s="21" t="s">
        <v>45</v>
      </c>
      <c r="F188" s="21" t="s">
        <v>167</v>
      </c>
      <c r="G188" s="30">
        <v>240</v>
      </c>
      <c r="H188" s="31">
        <f>H189</f>
        <v>9.4</v>
      </c>
      <c r="I188" s="31">
        <f>H188</f>
        <v>9.4</v>
      </c>
    </row>
    <row r="189" spans="1:9" x14ac:dyDescent="0.2">
      <c r="A189" s="10"/>
      <c r="B189" s="33" t="s">
        <v>101</v>
      </c>
      <c r="C189" s="28">
        <v>650</v>
      </c>
      <c r="D189" s="21" t="s">
        <v>169</v>
      </c>
      <c r="E189" s="21" t="s">
        <v>45</v>
      </c>
      <c r="F189" s="21" t="s">
        <v>167</v>
      </c>
      <c r="G189" s="30">
        <v>244</v>
      </c>
      <c r="H189" s="31">
        <v>9.4</v>
      </c>
      <c r="I189" s="31">
        <f>H189</f>
        <v>9.4</v>
      </c>
    </row>
    <row r="190" spans="1:9" ht="48" x14ac:dyDescent="0.2">
      <c r="A190" s="10"/>
      <c r="B190" s="33" t="s">
        <v>64</v>
      </c>
      <c r="C190" s="28">
        <v>650</v>
      </c>
      <c r="D190" s="21" t="s">
        <v>169</v>
      </c>
      <c r="E190" s="21" t="s">
        <v>45</v>
      </c>
      <c r="F190" s="21" t="s">
        <v>157</v>
      </c>
      <c r="G190" s="30"/>
      <c r="H190" s="31">
        <f>H191</f>
        <v>4.2</v>
      </c>
      <c r="I190" s="31"/>
    </row>
    <row r="191" spans="1:9" x14ac:dyDescent="0.2">
      <c r="A191" s="10"/>
      <c r="B191" s="33" t="s">
        <v>103</v>
      </c>
      <c r="C191" s="28">
        <v>650</v>
      </c>
      <c r="D191" s="21" t="s">
        <v>169</v>
      </c>
      <c r="E191" s="21" t="s">
        <v>45</v>
      </c>
      <c r="F191" s="21" t="s">
        <v>157</v>
      </c>
      <c r="G191" s="30">
        <v>500</v>
      </c>
      <c r="H191" s="31">
        <f>H192</f>
        <v>4.2</v>
      </c>
      <c r="I191" s="31"/>
    </row>
    <row r="192" spans="1:9" x14ac:dyDescent="0.2">
      <c r="A192" s="10"/>
      <c r="B192" s="33" t="s">
        <v>65</v>
      </c>
      <c r="C192" s="28">
        <v>650</v>
      </c>
      <c r="D192" s="21" t="s">
        <v>169</v>
      </c>
      <c r="E192" s="21" t="s">
        <v>45</v>
      </c>
      <c r="F192" s="21" t="s">
        <v>157</v>
      </c>
      <c r="G192" s="30">
        <v>540</v>
      </c>
      <c r="H192" s="31">
        <v>4.2</v>
      </c>
      <c r="I192" s="31"/>
    </row>
    <row r="193" spans="1:9" ht="24" x14ac:dyDescent="0.2">
      <c r="A193" s="10"/>
      <c r="B193" s="33" t="s">
        <v>67</v>
      </c>
      <c r="C193" s="28">
        <v>650</v>
      </c>
      <c r="D193" s="21" t="s">
        <v>169</v>
      </c>
      <c r="E193" s="21" t="s">
        <v>45</v>
      </c>
      <c r="F193" s="21" t="s">
        <v>133</v>
      </c>
      <c r="G193" s="30"/>
      <c r="H193" s="31">
        <f>H194</f>
        <v>1090.5999999999999</v>
      </c>
      <c r="I193" s="31"/>
    </row>
    <row r="194" spans="1:9" ht="24" x14ac:dyDescent="0.2">
      <c r="A194" s="10"/>
      <c r="B194" s="33" t="s">
        <v>81</v>
      </c>
      <c r="C194" s="28">
        <v>650</v>
      </c>
      <c r="D194" s="21" t="s">
        <v>169</v>
      </c>
      <c r="E194" s="21" t="s">
        <v>45</v>
      </c>
      <c r="F194" s="21" t="s">
        <v>133</v>
      </c>
      <c r="G194" s="30">
        <v>240</v>
      </c>
      <c r="H194" s="31">
        <f>H195</f>
        <v>1090.5999999999999</v>
      </c>
      <c r="I194" s="31"/>
    </row>
    <row r="195" spans="1:9" x14ac:dyDescent="0.2">
      <c r="A195" s="10"/>
      <c r="B195" s="33" t="s">
        <v>101</v>
      </c>
      <c r="C195" s="28">
        <v>650</v>
      </c>
      <c r="D195" s="21" t="s">
        <v>169</v>
      </c>
      <c r="E195" s="21" t="s">
        <v>45</v>
      </c>
      <c r="F195" s="21" t="s">
        <v>133</v>
      </c>
      <c r="G195" s="30">
        <v>244</v>
      </c>
      <c r="H195" s="31">
        <v>1090.5999999999999</v>
      </c>
      <c r="I195" s="31"/>
    </row>
    <row r="196" spans="1:9" x14ac:dyDescent="0.2">
      <c r="A196" s="10"/>
      <c r="B196" s="33" t="s">
        <v>155</v>
      </c>
      <c r="C196" s="28">
        <v>650</v>
      </c>
      <c r="D196" s="21" t="s">
        <v>38</v>
      </c>
      <c r="E196" s="21" t="s">
        <v>12</v>
      </c>
      <c r="F196" s="21"/>
      <c r="G196" s="30"/>
      <c r="H196" s="31">
        <f>H197</f>
        <v>24344.100000000002</v>
      </c>
      <c r="I196" s="31"/>
    </row>
    <row r="197" spans="1:9" x14ac:dyDescent="0.2">
      <c r="B197" s="33" t="s">
        <v>52</v>
      </c>
      <c r="C197" s="28">
        <v>650</v>
      </c>
      <c r="D197" s="21" t="s">
        <v>38</v>
      </c>
      <c r="E197" s="21" t="s">
        <v>36</v>
      </c>
      <c r="F197" s="21"/>
      <c r="G197" s="30"/>
      <c r="H197" s="31">
        <f>H198+H205+H218+H212+H215+H231+H234+H237</f>
        <v>24344.100000000002</v>
      </c>
      <c r="I197" s="31"/>
    </row>
    <row r="198" spans="1:9" ht="24" x14ac:dyDescent="0.2">
      <c r="B198" s="33" t="s">
        <v>76</v>
      </c>
      <c r="C198" s="28">
        <v>650</v>
      </c>
      <c r="D198" s="21" t="s">
        <v>38</v>
      </c>
      <c r="E198" s="21" t="s">
        <v>36</v>
      </c>
      <c r="F198" s="21" t="s">
        <v>143</v>
      </c>
      <c r="G198" s="30"/>
      <c r="H198" s="31">
        <f>H199+H203</f>
        <v>7311.9000000000005</v>
      </c>
      <c r="I198" s="31"/>
    </row>
    <row r="199" spans="1:9" x14ac:dyDescent="0.2">
      <c r="B199" s="33" t="s">
        <v>88</v>
      </c>
      <c r="C199" s="28">
        <v>650</v>
      </c>
      <c r="D199" s="21" t="s">
        <v>38</v>
      </c>
      <c r="E199" s="21" t="s">
        <v>36</v>
      </c>
      <c r="F199" s="21" t="s">
        <v>143</v>
      </c>
      <c r="G199" s="30">
        <v>110</v>
      </c>
      <c r="H199" s="31">
        <f>H200+H201+H202</f>
        <v>6457.3</v>
      </c>
      <c r="I199" s="31"/>
    </row>
    <row r="200" spans="1:9" x14ac:dyDescent="0.2">
      <c r="B200" s="33" t="s">
        <v>89</v>
      </c>
      <c r="C200" s="28">
        <v>650</v>
      </c>
      <c r="D200" s="21" t="s">
        <v>38</v>
      </c>
      <c r="E200" s="21" t="s">
        <v>36</v>
      </c>
      <c r="F200" s="21" t="s">
        <v>143</v>
      </c>
      <c r="G200" s="30">
        <v>111</v>
      </c>
      <c r="H200" s="31">
        <v>4921.1000000000004</v>
      </c>
      <c r="I200" s="31"/>
    </row>
    <row r="201" spans="1:9" ht="24" x14ac:dyDescent="0.2">
      <c r="B201" s="33" t="s">
        <v>85</v>
      </c>
      <c r="C201" s="28">
        <v>650</v>
      </c>
      <c r="D201" s="21" t="s">
        <v>38</v>
      </c>
      <c r="E201" s="21" t="s">
        <v>36</v>
      </c>
      <c r="F201" s="21" t="s">
        <v>143</v>
      </c>
      <c r="G201" s="30">
        <v>112</v>
      </c>
      <c r="H201" s="31">
        <v>50</v>
      </c>
      <c r="I201" s="31"/>
    </row>
    <row r="202" spans="1:9" ht="25.5" customHeight="1" x14ac:dyDescent="0.2">
      <c r="B202" s="33" t="s">
        <v>86</v>
      </c>
      <c r="C202" s="28">
        <v>650</v>
      </c>
      <c r="D202" s="21" t="s">
        <v>38</v>
      </c>
      <c r="E202" s="21" t="s">
        <v>36</v>
      </c>
      <c r="F202" s="21" t="s">
        <v>143</v>
      </c>
      <c r="G202" s="30">
        <v>119</v>
      </c>
      <c r="H202" s="31">
        <v>1486.2</v>
      </c>
      <c r="I202" s="31"/>
    </row>
    <row r="203" spans="1:9" ht="24" x14ac:dyDescent="0.2">
      <c r="B203" s="33" t="s">
        <v>81</v>
      </c>
      <c r="C203" s="28">
        <v>650</v>
      </c>
      <c r="D203" s="21" t="s">
        <v>38</v>
      </c>
      <c r="E203" s="21" t="s">
        <v>36</v>
      </c>
      <c r="F203" s="21" t="s">
        <v>143</v>
      </c>
      <c r="G203" s="30">
        <v>240</v>
      </c>
      <c r="H203" s="31">
        <f>H204</f>
        <v>854.6</v>
      </c>
      <c r="I203" s="31"/>
    </row>
    <row r="204" spans="1:9" x14ac:dyDescent="0.2">
      <c r="B204" s="33" t="s">
        <v>101</v>
      </c>
      <c r="C204" s="28">
        <v>650</v>
      </c>
      <c r="D204" s="21" t="s">
        <v>38</v>
      </c>
      <c r="E204" s="21" t="s">
        <v>36</v>
      </c>
      <c r="F204" s="21" t="s">
        <v>143</v>
      </c>
      <c r="G204" s="30">
        <v>244</v>
      </c>
      <c r="H204" s="31">
        <v>854.6</v>
      </c>
      <c r="I204" s="31"/>
    </row>
    <row r="205" spans="1:9" ht="24" x14ac:dyDescent="0.2">
      <c r="B205" s="38" t="s">
        <v>76</v>
      </c>
      <c r="C205" s="28">
        <v>650</v>
      </c>
      <c r="D205" s="21" t="s">
        <v>38</v>
      </c>
      <c r="E205" s="21" t="s">
        <v>36</v>
      </c>
      <c r="F205" s="21" t="s">
        <v>144</v>
      </c>
      <c r="G205" s="30"/>
      <c r="H205" s="31">
        <f>H206+H210</f>
        <v>1640</v>
      </c>
      <c r="I205" s="31"/>
    </row>
    <row r="206" spans="1:9" x14ac:dyDescent="0.2">
      <c r="B206" s="33" t="s">
        <v>88</v>
      </c>
      <c r="C206" s="28">
        <v>650</v>
      </c>
      <c r="D206" s="21" t="s">
        <v>38</v>
      </c>
      <c r="E206" s="21" t="s">
        <v>36</v>
      </c>
      <c r="F206" s="21" t="s">
        <v>144</v>
      </c>
      <c r="G206" s="30">
        <v>110</v>
      </c>
      <c r="H206" s="31">
        <f>SUM(H207:H209)</f>
        <v>1339.5</v>
      </c>
      <c r="I206" s="31"/>
    </row>
    <row r="207" spans="1:9" x14ac:dyDescent="0.2">
      <c r="B207" s="33" t="s">
        <v>89</v>
      </c>
      <c r="C207" s="28">
        <v>650</v>
      </c>
      <c r="D207" s="21" t="s">
        <v>38</v>
      </c>
      <c r="E207" s="21" t="s">
        <v>36</v>
      </c>
      <c r="F207" s="21" t="s">
        <v>144</v>
      </c>
      <c r="G207" s="30">
        <v>111</v>
      </c>
      <c r="H207" s="31">
        <v>1005.5</v>
      </c>
      <c r="I207" s="31"/>
    </row>
    <row r="208" spans="1:9" ht="24" x14ac:dyDescent="0.2">
      <c r="B208" s="33" t="s">
        <v>85</v>
      </c>
      <c r="C208" s="28">
        <v>650</v>
      </c>
      <c r="D208" s="21" t="s">
        <v>38</v>
      </c>
      <c r="E208" s="21" t="s">
        <v>36</v>
      </c>
      <c r="F208" s="21" t="s">
        <v>144</v>
      </c>
      <c r="G208" s="30">
        <v>112</v>
      </c>
      <c r="H208" s="31">
        <v>30</v>
      </c>
      <c r="I208" s="31"/>
    </row>
    <row r="209" spans="2:9" ht="21.75" customHeight="1" x14ac:dyDescent="0.2">
      <c r="B209" s="33" t="s">
        <v>86</v>
      </c>
      <c r="C209" s="28">
        <v>650</v>
      </c>
      <c r="D209" s="21" t="s">
        <v>38</v>
      </c>
      <c r="E209" s="21" t="s">
        <v>36</v>
      </c>
      <c r="F209" s="21" t="s">
        <v>144</v>
      </c>
      <c r="G209" s="30">
        <v>119</v>
      </c>
      <c r="H209" s="31">
        <v>304</v>
      </c>
      <c r="I209" s="31"/>
    </row>
    <row r="210" spans="2:9" ht="24" x14ac:dyDescent="0.2">
      <c r="B210" s="33" t="s">
        <v>81</v>
      </c>
      <c r="C210" s="28">
        <v>650</v>
      </c>
      <c r="D210" s="21" t="s">
        <v>38</v>
      </c>
      <c r="E210" s="21" t="s">
        <v>36</v>
      </c>
      <c r="F210" s="21" t="s">
        <v>144</v>
      </c>
      <c r="G210" s="30">
        <v>240</v>
      </c>
      <c r="H210" s="31">
        <f>H211</f>
        <v>300.5</v>
      </c>
      <c r="I210" s="31"/>
    </row>
    <row r="211" spans="2:9" x14ac:dyDescent="0.2">
      <c r="B211" s="33" t="s">
        <v>101</v>
      </c>
      <c r="C211" s="28">
        <v>650</v>
      </c>
      <c r="D211" s="21" t="s">
        <v>38</v>
      </c>
      <c r="E211" s="21" t="s">
        <v>36</v>
      </c>
      <c r="F211" s="21" t="s">
        <v>144</v>
      </c>
      <c r="G211" s="30">
        <v>244</v>
      </c>
      <c r="H211" s="31">
        <v>300.5</v>
      </c>
      <c r="I211" s="31"/>
    </row>
    <row r="212" spans="2:9" ht="27" customHeight="1" x14ac:dyDescent="0.2">
      <c r="B212" s="33" t="s">
        <v>105</v>
      </c>
      <c r="C212" s="28">
        <v>650</v>
      </c>
      <c r="D212" s="21" t="s">
        <v>38</v>
      </c>
      <c r="E212" s="21" t="s">
        <v>36</v>
      </c>
      <c r="F212" s="21" t="s">
        <v>159</v>
      </c>
      <c r="G212" s="30"/>
      <c r="H212" s="31">
        <f>H213</f>
        <v>179.8</v>
      </c>
      <c r="I212" s="31"/>
    </row>
    <row r="213" spans="2:9" ht="24" x14ac:dyDescent="0.2">
      <c r="B213" s="33" t="s">
        <v>81</v>
      </c>
      <c r="C213" s="28">
        <v>650</v>
      </c>
      <c r="D213" s="21" t="s">
        <v>38</v>
      </c>
      <c r="E213" s="21" t="s">
        <v>36</v>
      </c>
      <c r="F213" s="21" t="s">
        <v>159</v>
      </c>
      <c r="G213" s="30">
        <v>240</v>
      </c>
      <c r="H213" s="31">
        <f>H214</f>
        <v>179.8</v>
      </c>
      <c r="I213" s="31"/>
    </row>
    <row r="214" spans="2:9" ht="17.25" customHeight="1" x14ac:dyDescent="0.2">
      <c r="B214" s="33" t="s">
        <v>101</v>
      </c>
      <c r="C214" s="28">
        <v>650</v>
      </c>
      <c r="D214" s="21" t="s">
        <v>38</v>
      </c>
      <c r="E214" s="21" t="s">
        <v>36</v>
      </c>
      <c r="F214" s="21" t="s">
        <v>159</v>
      </c>
      <c r="G214" s="30">
        <v>244</v>
      </c>
      <c r="H214" s="31">
        <v>179.8</v>
      </c>
      <c r="I214" s="31"/>
    </row>
    <row r="215" spans="2:9" ht="39.75" customHeight="1" x14ac:dyDescent="0.2">
      <c r="B215" s="33" t="s">
        <v>158</v>
      </c>
      <c r="C215" s="28">
        <v>650</v>
      </c>
      <c r="D215" s="21" t="s">
        <v>38</v>
      </c>
      <c r="E215" s="21" t="s">
        <v>36</v>
      </c>
      <c r="F215" s="21" t="s">
        <v>160</v>
      </c>
      <c r="G215" s="30"/>
      <c r="H215" s="31">
        <f>H216</f>
        <v>9.5</v>
      </c>
      <c r="I215" s="31"/>
    </row>
    <row r="216" spans="2:9" ht="27" customHeight="1" x14ac:dyDescent="0.2">
      <c r="B216" s="33" t="s">
        <v>81</v>
      </c>
      <c r="C216" s="28">
        <v>650</v>
      </c>
      <c r="D216" s="21" t="s">
        <v>38</v>
      </c>
      <c r="E216" s="21" t="s">
        <v>36</v>
      </c>
      <c r="F216" s="21" t="s">
        <v>160</v>
      </c>
      <c r="G216" s="30">
        <v>240</v>
      </c>
      <c r="H216" s="31">
        <f>H217</f>
        <v>9.5</v>
      </c>
      <c r="I216" s="31"/>
    </row>
    <row r="217" spans="2:9" ht="17.25" customHeight="1" x14ac:dyDescent="0.2">
      <c r="B217" s="33" t="s">
        <v>101</v>
      </c>
      <c r="C217" s="28">
        <v>650</v>
      </c>
      <c r="D217" s="21" t="s">
        <v>38</v>
      </c>
      <c r="E217" s="21" t="s">
        <v>36</v>
      </c>
      <c r="F217" s="21" t="s">
        <v>160</v>
      </c>
      <c r="G217" s="30">
        <v>244</v>
      </c>
      <c r="H217" s="31">
        <v>9.5</v>
      </c>
      <c r="I217" s="31"/>
    </row>
    <row r="218" spans="2:9" ht="24" x14ac:dyDescent="0.2">
      <c r="B218" s="38" t="s">
        <v>76</v>
      </c>
      <c r="C218" s="28">
        <v>650</v>
      </c>
      <c r="D218" s="21" t="s">
        <v>38</v>
      </c>
      <c r="E218" s="21" t="s">
        <v>36</v>
      </c>
      <c r="F218" s="21" t="s">
        <v>145</v>
      </c>
      <c r="G218" s="30"/>
      <c r="H218" s="31">
        <f>H219+H223+H225+H227</f>
        <v>15132.9</v>
      </c>
      <c r="I218" s="31"/>
    </row>
    <row r="219" spans="2:9" x14ac:dyDescent="0.2">
      <c r="B219" s="33" t="s">
        <v>88</v>
      </c>
      <c r="C219" s="28">
        <v>650</v>
      </c>
      <c r="D219" s="21" t="s">
        <v>38</v>
      </c>
      <c r="E219" s="21" t="s">
        <v>36</v>
      </c>
      <c r="F219" s="21" t="s">
        <v>145</v>
      </c>
      <c r="G219" s="30">
        <v>110</v>
      </c>
      <c r="H219" s="31">
        <f>SUM(H220:H222)</f>
        <v>12240.3</v>
      </c>
      <c r="I219" s="31"/>
    </row>
    <row r="220" spans="2:9" x14ac:dyDescent="0.2">
      <c r="B220" s="33" t="s">
        <v>89</v>
      </c>
      <c r="C220" s="28">
        <v>650</v>
      </c>
      <c r="D220" s="21" t="s">
        <v>38</v>
      </c>
      <c r="E220" s="21" t="s">
        <v>36</v>
      </c>
      <c r="F220" s="21" t="s">
        <v>145</v>
      </c>
      <c r="G220" s="30">
        <v>111</v>
      </c>
      <c r="H220" s="31">
        <v>9339</v>
      </c>
      <c r="I220" s="31"/>
    </row>
    <row r="221" spans="2:9" ht="24" x14ac:dyDescent="0.2">
      <c r="B221" s="33" t="s">
        <v>85</v>
      </c>
      <c r="C221" s="28">
        <v>650</v>
      </c>
      <c r="D221" s="21" t="s">
        <v>38</v>
      </c>
      <c r="E221" s="21" t="s">
        <v>36</v>
      </c>
      <c r="F221" s="21" t="s">
        <v>145</v>
      </c>
      <c r="G221" s="30">
        <v>112</v>
      </c>
      <c r="H221" s="31">
        <v>80</v>
      </c>
      <c r="I221" s="31"/>
    </row>
    <row r="222" spans="2:9" ht="27.75" customHeight="1" x14ac:dyDescent="0.2">
      <c r="B222" s="33" t="s">
        <v>86</v>
      </c>
      <c r="C222" s="28">
        <v>650</v>
      </c>
      <c r="D222" s="21" t="s">
        <v>38</v>
      </c>
      <c r="E222" s="21" t="s">
        <v>36</v>
      </c>
      <c r="F222" s="21" t="s">
        <v>145</v>
      </c>
      <c r="G222" s="30">
        <v>119</v>
      </c>
      <c r="H222" s="31">
        <v>2821.3</v>
      </c>
      <c r="I222" s="31"/>
    </row>
    <row r="223" spans="2:9" ht="24" x14ac:dyDescent="0.2">
      <c r="B223" s="33" t="s">
        <v>81</v>
      </c>
      <c r="C223" s="28">
        <v>650</v>
      </c>
      <c r="D223" s="21" t="s">
        <v>38</v>
      </c>
      <c r="E223" s="21" t="s">
        <v>36</v>
      </c>
      <c r="F223" s="21" t="s">
        <v>145</v>
      </c>
      <c r="G223" s="30">
        <v>240</v>
      </c>
      <c r="H223" s="31">
        <f>H224</f>
        <v>2529</v>
      </c>
      <c r="I223" s="31"/>
    </row>
    <row r="224" spans="2:9" x14ac:dyDescent="0.2">
      <c r="B224" s="33" t="s">
        <v>101</v>
      </c>
      <c r="C224" s="28">
        <v>650</v>
      </c>
      <c r="D224" s="21" t="s">
        <v>38</v>
      </c>
      <c r="E224" s="21" t="s">
        <v>36</v>
      </c>
      <c r="F224" s="21" t="s">
        <v>145</v>
      </c>
      <c r="G224" s="30">
        <v>244</v>
      </c>
      <c r="H224" s="31">
        <v>2529</v>
      </c>
      <c r="I224" s="31"/>
    </row>
    <row r="225" spans="2:9" hidden="1" x14ac:dyDescent="0.2">
      <c r="B225" s="33" t="s">
        <v>91</v>
      </c>
      <c r="C225" s="28">
        <v>650</v>
      </c>
      <c r="D225" s="21" t="s">
        <v>38</v>
      </c>
      <c r="E225" s="21" t="s">
        <v>36</v>
      </c>
      <c r="F225" s="21" t="s">
        <v>145</v>
      </c>
      <c r="G225" s="30">
        <v>830</v>
      </c>
      <c r="H225" s="31">
        <f>H226</f>
        <v>0</v>
      </c>
      <c r="I225" s="31"/>
    </row>
    <row r="226" spans="2:9" ht="72" hidden="1" x14ac:dyDescent="0.2">
      <c r="B226" s="33" t="s">
        <v>92</v>
      </c>
      <c r="C226" s="28">
        <v>650</v>
      </c>
      <c r="D226" s="21" t="s">
        <v>38</v>
      </c>
      <c r="E226" s="21" t="s">
        <v>36</v>
      </c>
      <c r="F226" s="21" t="s">
        <v>145</v>
      </c>
      <c r="G226" s="30">
        <v>831</v>
      </c>
      <c r="H226" s="31">
        <v>0</v>
      </c>
      <c r="I226" s="31"/>
    </row>
    <row r="227" spans="2:9" x14ac:dyDescent="0.2">
      <c r="B227" s="33" t="s">
        <v>83</v>
      </c>
      <c r="C227" s="28">
        <v>650</v>
      </c>
      <c r="D227" s="21" t="s">
        <v>38</v>
      </c>
      <c r="E227" s="21" t="s">
        <v>36</v>
      </c>
      <c r="F227" s="21" t="s">
        <v>145</v>
      </c>
      <c r="G227" s="30">
        <v>850</v>
      </c>
      <c r="H227" s="31">
        <f>SUM(H228:H230)</f>
        <v>363.6</v>
      </c>
      <c r="I227" s="31"/>
    </row>
    <row r="228" spans="2:9" x14ac:dyDescent="0.2">
      <c r="B228" s="33" t="s">
        <v>87</v>
      </c>
      <c r="C228" s="28">
        <v>650</v>
      </c>
      <c r="D228" s="21" t="s">
        <v>38</v>
      </c>
      <c r="E228" s="21" t="s">
        <v>36</v>
      </c>
      <c r="F228" s="21" t="s">
        <v>145</v>
      </c>
      <c r="G228" s="30">
        <v>851</v>
      </c>
      <c r="H228" s="31">
        <v>361.5</v>
      </c>
      <c r="I228" s="31"/>
    </row>
    <row r="229" spans="2:9" x14ac:dyDescent="0.2">
      <c r="B229" s="33" t="s">
        <v>63</v>
      </c>
      <c r="C229" s="28">
        <v>650</v>
      </c>
      <c r="D229" s="21" t="s">
        <v>38</v>
      </c>
      <c r="E229" s="21" t="s">
        <v>36</v>
      </c>
      <c r="F229" s="21" t="s">
        <v>145</v>
      </c>
      <c r="G229" s="30">
        <v>852</v>
      </c>
      <c r="H229" s="31">
        <v>2.1</v>
      </c>
      <c r="I229" s="31"/>
    </row>
    <row r="230" spans="2:9" hidden="1" x14ac:dyDescent="0.2">
      <c r="B230" s="33" t="s">
        <v>60</v>
      </c>
      <c r="C230" s="28">
        <v>650</v>
      </c>
      <c r="D230" s="21" t="s">
        <v>38</v>
      </c>
      <c r="E230" s="21" t="s">
        <v>36</v>
      </c>
      <c r="F230" s="21" t="s">
        <v>145</v>
      </c>
      <c r="G230" s="30">
        <v>853</v>
      </c>
      <c r="H230" s="31"/>
      <c r="I230" s="31"/>
    </row>
    <row r="231" spans="2:9" ht="24" hidden="1" x14ac:dyDescent="0.2">
      <c r="B231" s="33" t="s">
        <v>161</v>
      </c>
      <c r="C231" s="28">
        <v>650</v>
      </c>
      <c r="D231" s="21" t="s">
        <v>38</v>
      </c>
      <c r="E231" s="21" t="s">
        <v>36</v>
      </c>
      <c r="F231" s="21" t="s">
        <v>162</v>
      </c>
      <c r="G231" s="30"/>
      <c r="H231" s="31">
        <f>H232</f>
        <v>0</v>
      </c>
      <c r="I231" s="31"/>
    </row>
    <row r="232" spans="2:9" ht="24" hidden="1" x14ac:dyDescent="0.2">
      <c r="B232" s="33" t="s">
        <v>81</v>
      </c>
      <c r="C232" s="28">
        <v>650</v>
      </c>
      <c r="D232" s="21" t="s">
        <v>38</v>
      </c>
      <c r="E232" s="21" t="s">
        <v>36</v>
      </c>
      <c r="F232" s="21" t="s">
        <v>162</v>
      </c>
      <c r="G232" s="30">
        <v>240</v>
      </c>
      <c r="H232" s="31">
        <f>H233</f>
        <v>0</v>
      </c>
      <c r="I232" s="31"/>
    </row>
    <row r="233" spans="2:9" hidden="1" x14ac:dyDescent="0.2">
      <c r="B233" s="33" t="s">
        <v>101</v>
      </c>
      <c r="C233" s="28">
        <v>650</v>
      </c>
      <c r="D233" s="21" t="s">
        <v>38</v>
      </c>
      <c r="E233" s="21" t="s">
        <v>36</v>
      </c>
      <c r="F233" s="21" t="s">
        <v>162</v>
      </c>
      <c r="G233" s="30">
        <v>244</v>
      </c>
      <c r="H233" s="31"/>
      <c r="I233" s="31"/>
    </row>
    <row r="234" spans="2:9" ht="24" x14ac:dyDescent="0.2">
      <c r="B234" s="38" t="s">
        <v>67</v>
      </c>
      <c r="C234" s="28">
        <v>650</v>
      </c>
      <c r="D234" s="21" t="s">
        <v>38</v>
      </c>
      <c r="E234" s="21" t="s">
        <v>36</v>
      </c>
      <c r="F234" s="21" t="s">
        <v>146</v>
      </c>
      <c r="G234" s="30"/>
      <c r="H234" s="31">
        <f>H236</f>
        <v>39</v>
      </c>
      <c r="I234" s="31"/>
    </row>
    <row r="235" spans="2:9" ht="24" x14ac:dyDescent="0.2">
      <c r="B235" s="33" t="s">
        <v>81</v>
      </c>
      <c r="C235" s="28">
        <v>650</v>
      </c>
      <c r="D235" s="21" t="s">
        <v>38</v>
      </c>
      <c r="E235" s="21" t="s">
        <v>36</v>
      </c>
      <c r="F235" s="21" t="s">
        <v>146</v>
      </c>
      <c r="G235" s="30">
        <v>240</v>
      </c>
      <c r="H235" s="31">
        <f>H236</f>
        <v>39</v>
      </c>
      <c r="I235" s="31"/>
    </row>
    <row r="236" spans="2:9" x14ac:dyDescent="0.2">
      <c r="B236" s="33" t="s">
        <v>101</v>
      </c>
      <c r="C236" s="28">
        <v>650</v>
      </c>
      <c r="D236" s="21" t="s">
        <v>38</v>
      </c>
      <c r="E236" s="21" t="s">
        <v>36</v>
      </c>
      <c r="F236" s="21" t="s">
        <v>146</v>
      </c>
      <c r="G236" s="30">
        <v>244</v>
      </c>
      <c r="H236" s="31">
        <v>39</v>
      </c>
      <c r="I236" s="31"/>
    </row>
    <row r="237" spans="2:9" ht="24" x14ac:dyDescent="0.2">
      <c r="B237" s="38" t="s">
        <v>67</v>
      </c>
      <c r="C237" s="28">
        <v>650</v>
      </c>
      <c r="D237" s="29">
        <v>8</v>
      </c>
      <c r="E237" s="29">
        <v>1</v>
      </c>
      <c r="F237" s="21" t="s">
        <v>147</v>
      </c>
      <c r="G237" s="30"/>
      <c r="H237" s="31">
        <f>H239</f>
        <v>31</v>
      </c>
      <c r="I237" s="31"/>
    </row>
    <row r="238" spans="2:9" ht="24" x14ac:dyDescent="0.2">
      <c r="B238" s="33" t="s">
        <v>81</v>
      </c>
      <c r="C238" s="28">
        <v>650</v>
      </c>
      <c r="D238" s="29">
        <v>8</v>
      </c>
      <c r="E238" s="29">
        <v>1</v>
      </c>
      <c r="F238" s="21" t="s">
        <v>147</v>
      </c>
      <c r="G238" s="30">
        <v>240</v>
      </c>
      <c r="H238" s="31">
        <f>H239</f>
        <v>31</v>
      </c>
      <c r="I238" s="31"/>
    </row>
    <row r="239" spans="2:9" x14ac:dyDescent="0.2">
      <c r="B239" s="33" t="s">
        <v>101</v>
      </c>
      <c r="C239" s="28">
        <v>650</v>
      </c>
      <c r="D239" s="29">
        <v>8</v>
      </c>
      <c r="E239" s="29">
        <v>1</v>
      </c>
      <c r="F239" s="21" t="s">
        <v>147</v>
      </c>
      <c r="G239" s="30">
        <v>244</v>
      </c>
      <c r="H239" s="31">
        <v>31</v>
      </c>
      <c r="I239" s="31"/>
    </row>
    <row r="240" spans="2:9" x14ac:dyDescent="0.2">
      <c r="B240" s="36" t="s">
        <v>53</v>
      </c>
      <c r="C240" s="28">
        <v>650</v>
      </c>
      <c r="D240" s="21">
        <v>10</v>
      </c>
      <c r="E240" s="21" t="s">
        <v>12</v>
      </c>
      <c r="F240" s="21"/>
      <c r="G240" s="30"/>
      <c r="H240" s="31">
        <f>H241</f>
        <v>480</v>
      </c>
      <c r="I240" s="40"/>
    </row>
    <row r="241" spans="2:9" x14ac:dyDescent="0.2">
      <c r="B241" s="36" t="s">
        <v>54</v>
      </c>
      <c r="C241" s="28">
        <v>650</v>
      </c>
      <c r="D241" s="21" t="s">
        <v>42</v>
      </c>
      <c r="E241" s="21" t="s">
        <v>36</v>
      </c>
      <c r="F241" s="21"/>
      <c r="G241" s="30"/>
      <c r="H241" s="31">
        <f>H242</f>
        <v>480</v>
      </c>
      <c r="I241" s="40"/>
    </row>
    <row r="242" spans="2:9" x14ac:dyDescent="0.2">
      <c r="B242" s="41" t="s">
        <v>100</v>
      </c>
      <c r="C242" s="28">
        <v>650</v>
      </c>
      <c r="D242" s="21" t="s">
        <v>42</v>
      </c>
      <c r="E242" s="21" t="s">
        <v>36</v>
      </c>
      <c r="F242" s="21" t="s">
        <v>108</v>
      </c>
      <c r="G242" s="30"/>
      <c r="H242" s="31">
        <f>H244</f>
        <v>480</v>
      </c>
      <c r="I242" s="40"/>
    </row>
    <row r="243" spans="2:9" ht="24" x14ac:dyDescent="0.2">
      <c r="B243" s="33" t="s">
        <v>84</v>
      </c>
      <c r="C243" s="28">
        <v>650</v>
      </c>
      <c r="D243" s="29">
        <v>10</v>
      </c>
      <c r="E243" s="29">
        <v>1</v>
      </c>
      <c r="F243" s="21" t="s">
        <v>108</v>
      </c>
      <c r="G243" s="30">
        <v>320</v>
      </c>
      <c r="H243" s="31">
        <f>H244</f>
        <v>480</v>
      </c>
      <c r="I243" s="40"/>
    </row>
    <row r="244" spans="2:9" ht="24" x14ac:dyDescent="0.2">
      <c r="B244" s="33" t="s">
        <v>55</v>
      </c>
      <c r="C244" s="28">
        <v>650</v>
      </c>
      <c r="D244" s="29">
        <v>10</v>
      </c>
      <c r="E244" s="29">
        <v>1</v>
      </c>
      <c r="F244" s="21" t="s">
        <v>108</v>
      </c>
      <c r="G244" s="30">
        <v>321</v>
      </c>
      <c r="H244" s="31">
        <v>480</v>
      </c>
      <c r="I244" s="40"/>
    </row>
    <row r="245" spans="2:9" x14ac:dyDescent="0.2">
      <c r="B245" s="36" t="s">
        <v>56</v>
      </c>
      <c r="C245" s="28">
        <v>650</v>
      </c>
      <c r="D245" s="21">
        <v>11</v>
      </c>
      <c r="E245" s="21" t="s">
        <v>12</v>
      </c>
      <c r="F245" s="21"/>
      <c r="G245" s="30"/>
      <c r="H245" s="31">
        <f>H246</f>
        <v>100</v>
      </c>
      <c r="I245" s="40"/>
    </row>
    <row r="246" spans="2:9" x14ac:dyDescent="0.2">
      <c r="B246" s="36" t="s">
        <v>57</v>
      </c>
      <c r="C246" s="28">
        <v>650</v>
      </c>
      <c r="D246" s="21" t="s">
        <v>58</v>
      </c>
      <c r="E246" s="21" t="s">
        <v>36</v>
      </c>
      <c r="F246" s="21"/>
      <c r="G246" s="30"/>
      <c r="H246" s="31">
        <f>H247</f>
        <v>100</v>
      </c>
      <c r="I246" s="40"/>
    </row>
    <row r="247" spans="2:9" ht="24" x14ac:dyDescent="0.2">
      <c r="B247" s="38" t="s">
        <v>67</v>
      </c>
      <c r="C247" s="28">
        <v>650</v>
      </c>
      <c r="D247" s="21" t="s">
        <v>58</v>
      </c>
      <c r="E247" s="21" t="s">
        <v>36</v>
      </c>
      <c r="F247" s="21" t="s">
        <v>148</v>
      </c>
      <c r="G247" s="30"/>
      <c r="H247" s="31">
        <f>H248+H250</f>
        <v>100</v>
      </c>
      <c r="I247" s="40"/>
    </row>
    <row r="248" spans="2:9" x14ac:dyDescent="0.2">
      <c r="B248" s="38" t="s">
        <v>88</v>
      </c>
      <c r="C248" s="28">
        <v>650</v>
      </c>
      <c r="D248" s="21" t="s">
        <v>58</v>
      </c>
      <c r="E248" s="21" t="s">
        <v>36</v>
      </c>
      <c r="F248" s="21" t="s">
        <v>148</v>
      </c>
      <c r="G248" s="30">
        <v>110</v>
      </c>
      <c r="H248" s="31">
        <f>H249</f>
        <v>50</v>
      </c>
      <c r="I248" s="40"/>
    </row>
    <row r="249" spans="2:9" ht="36" x14ac:dyDescent="0.2">
      <c r="B249" s="38" t="s">
        <v>154</v>
      </c>
      <c r="C249" s="28">
        <v>650</v>
      </c>
      <c r="D249" s="21" t="s">
        <v>58</v>
      </c>
      <c r="E249" s="21" t="s">
        <v>36</v>
      </c>
      <c r="F249" s="21" t="s">
        <v>148</v>
      </c>
      <c r="G249" s="30">
        <v>113</v>
      </c>
      <c r="H249" s="31">
        <v>50</v>
      </c>
      <c r="I249" s="40"/>
    </row>
    <row r="250" spans="2:9" ht="24" x14ac:dyDescent="0.2">
      <c r="B250" s="33" t="s">
        <v>81</v>
      </c>
      <c r="C250" s="28">
        <v>650</v>
      </c>
      <c r="D250" s="21" t="s">
        <v>58</v>
      </c>
      <c r="E250" s="21" t="s">
        <v>36</v>
      </c>
      <c r="F250" s="21" t="s">
        <v>148</v>
      </c>
      <c r="G250" s="30">
        <v>240</v>
      </c>
      <c r="H250" s="31">
        <f>H251</f>
        <v>50</v>
      </c>
      <c r="I250" s="40"/>
    </row>
    <row r="251" spans="2:9" x14ac:dyDescent="0.2">
      <c r="B251" s="33" t="s">
        <v>101</v>
      </c>
      <c r="C251" s="28">
        <v>650</v>
      </c>
      <c r="D251" s="21" t="s">
        <v>58</v>
      </c>
      <c r="E251" s="21" t="s">
        <v>36</v>
      </c>
      <c r="F251" s="21" t="s">
        <v>148</v>
      </c>
      <c r="G251" s="30">
        <v>244</v>
      </c>
      <c r="H251" s="31">
        <v>50</v>
      </c>
      <c r="I251" s="40"/>
    </row>
    <row r="252" spans="2:9" ht="12.75" customHeight="1" x14ac:dyDescent="0.2">
      <c r="B252" s="42" t="s">
        <v>59</v>
      </c>
      <c r="C252" s="20"/>
      <c r="D252" s="20"/>
      <c r="E252" s="20"/>
      <c r="F252" s="43"/>
      <c r="G252" s="42"/>
      <c r="H252" s="40">
        <f>H10+H70+H79+H103+H138+H185+H196+H240+H245</f>
        <v>131363.40000000002</v>
      </c>
      <c r="I252" s="40">
        <f>I70+I80+I185</f>
        <v>936.4</v>
      </c>
    </row>
    <row r="253" spans="2:9" ht="15.75" hidden="1" customHeight="1" x14ac:dyDescent="0.2">
      <c r="H253" s="15" t="e">
        <f>H252-#REF!</f>
        <v>#REF!</v>
      </c>
      <c r="I253" s="15"/>
    </row>
    <row r="254" spans="2:9" hidden="1" x14ac:dyDescent="0.2">
      <c r="H254" s="15"/>
    </row>
    <row r="255" spans="2:9" hidden="1" x14ac:dyDescent="0.2"/>
    <row r="256" spans="2:9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</sheetData>
  <autoFilter ref="A8:I253">
    <filterColumn colId="7">
      <filters>
        <filter val="-"/>
        <filter val="1 005,5"/>
        <filter val="1 063,2"/>
        <filter val="1 090,6"/>
        <filter val="1 104,2"/>
        <filter val="1 158,4"/>
        <filter val="1 200,0"/>
        <filter val="1 339,5"/>
        <filter val="1 482,0"/>
        <filter val="1 486,2"/>
        <filter val="1 518,2"/>
        <filter val="1 619,2"/>
        <filter val="1 640,0"/>
        <filter val="1 688,5"/>
        <filter val="1 693,0"/>
        <filter val="1 826,7"/>
        <filter val="10 879,0"/>
        <filter val="100,0"/>
        <filter val="11,0"/>
        <filter val="12 240,3"/>
        <filter val="120,5"/>
        <filter val="131 363,4"/>
        <filter val="131363,4"/>
        <filter val="14 219,1"/>
        <filter val="14,0"/>
        <filter val="14,6"/>
        <filter val="1482"/>
        <filter val="15 132,9"/>
        <filter val="15 550,5"/>
        <filter val="179,8"/>
        <filter val="181,0"/>
        <filter val="2 204,3"/>
        <filter val="2 222,2"/>
        <filter val="2 529,0"/>
        <filter val="2 821,3"/>
        <filter val="2,1"/>
        <filter val="20 000,0"/>
        <filter val="20 346,8"/>
        <filter val="200,0"/>
        <filter val="21 793,0"/>
        <filter val="22,6"/>
        <filter val="23 676,6"/>
        <filter val="24 096,6"/>
        <filter val="24 394,1"/>
        <filter val="28 359,0"/>
        <filter val="28 468,5"/>
        <filter val="29 170,9"/>
        <filter val="290,0"/>
        <filter val="3 307,2"/>
        <filter val="3 748,0"/>
        <filter val="3 868,5"/>
        <filter val="3,1"/>
        <filter val="3,6"/>
        <filter val="30,0"/>
        <filter val="300,0"/>
        <filter val="300,5"/>
        <filter val="304,0"/>
        <filter val="31,0"/>
        <filter val="329,0"/>
        <filter val="33 694,4"/>
        <filter val="344,7"/>
        <filter val="355,0"/>
        <filter val="361,5"/>
        <filter val="363,6"/>
        <filter val="377,4"/>
        <filter val="39,0"/>
        <filter val="39,7"/>
        <filter val="4 696,3"/>
        <filter val="4 921,1"/>
        <filter val="4,2"/>
        <filter val="409,0"/>
        <filter val="480,0"/>
        <filter val="5 260,2"/>
        <filter val="50,0"/>
        <filter val="51,0"/>
        <filter val="511,3"/>
        <filter val="54 876,4"/>
        <filter val="55,0"/>
        <filter val="57,0"/>
        <filter val="6 266,0"/>
        <filter val="6 507,3"/>
        <filter val="600,0"/>
        <filter val="625,3"/>
        <filter val="655,0"/>
        <filter val="66,7"/>
        <filter val="662,0"/>
        <filter val="69,8"/>
        <filter val="7 361,9"/>
        <filter val="781,0"/>
        <filter val="80,0"/>
        <filter val="854,6"/>
        <filter val="862,0"/>
        <filter val="87,4"/>
        <filter val="876,0"/>
        <filter val="9 339,0"/>
        <filter val="9,4"/>
        <filter val="9,5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2019-03-20T09:32:34Z</cp:lastPrinted>
  <dcterms:created xsi:type="dcterms:W3CDTF">2015-03-19T05:32:40Z</dcterms:created>
  <dcterms:modified xsi:type="dcterms:W3CDTF">2019-11-13T11:20:16Z</dcterms:modified>
</cp:coreProperties>
</file>